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105" windowWidth="15570" windowHeight="9120" tabRatio="607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23" i="3" l="1"/>
  <c r="H122" i="3" s="1"/>
  <c r="H121" i="3" s="1"/>
  <c r="H183" i="3"/>
  <c r="H182" i="3" s="1"/>
  <c r="H185" i="3"/>
  <c r="H184" i="3" s="1"/>
  <c r="H190" i="3"/>
  <c r="H197" i="3"/>
  <c r="H196" i="3" s="1"/>
  <c r="H287" i="3"/>
  <c r="H286" i="3" s="1"/>
  <c r="H285" i="3" s="1"/>
  <c r="H297" i="3"/>
  <c r="H296" i="3" s="1"/>
  <c r="H298" i="3"/>
  <c r="H322" i="3"/>
  <c r="H323" i="3"/>
  <c r="H438" i="3"/>
  <c r="H437" i="3" s="1"/>
  <c r="H436" i="3" s="1"/>
  <c r="J55" i="2"/>
  <c r="J60" i="2"/>
  <c r="J59" i="2" s="1"/>
  <c r="J61" i="2"/>
  <c r="J75" i="2"/>
  <c r="J76" i="2"/>
  <c r="J77" i="2"/>
  <c r="J81" i="2"/>
  <c r="J82" i="2"/>
  <c r="J83" i="2"/>
  <c r="J162" i="2"/>
  <c r="J163" i="2"/>
  <c r="J164" i="2"/>
  <c r="J183" i="2"/>
  <c r="J184" i="2"/>
  <c r="J185" i="2"/>
  <c r="J233" i="2"/>
  <c r="J234" i="2"/>
  <c r="J235" i="2"/>
  <c r="J236" i="2"/>
  <c r="J241" i="2"/>
  <c r="J242" i="2"/>
  <c r="J289" i="2"/>
  <c r="J325" i="2"/>
  <c r="J326" i="2"/>
  <c r="J327" i="2"/>
  <c r="J328" i="2"/>
  <c r="J349" i="2"/>
  <c r="J350" i="2"/>
  <c r="J351" i="2"/>
  <c r="J354" i="2"/>
  <c r="J355" i="2"/>
  <c r="J363" i="2"/>
  <c r="J401" i="2"/>
  <c r="J404" i="2"/>
  <c r="J405" i="2"/>
  <c r="J406" i="2"/>
  <c r="J407" i="2"/>
  <c r="J450" i="2"/>
  <c r="J448" i="2"/>
  <c r="J445" i="2"/>
  <c r="I155" i="1"/>
  <c r="I362" i="1"/>
  <c r="I367" i="1"/>
  <c r="I291" i="1"/>
  <c r="I300" i="1"/>
  <c r="I301" i="1"/>
  <c r="I96" i="1"/>
  <c r="I173" i="3" l="1"/>
  <c r="I189" i="3"/>
  <c r="I201" i="3"/>
  <c r="I226" i="3"/>
  <c r="I334" i="3"/>
  <c r="I443" i="3"/>
  <c r="K174" i="2"/>
  <c r="K190" i="2"/>
  <c r="K196" i="2"/>
  <c r="K414" i="2"/>
  <c r="K420" i="2"/>
  <c r="J17" i="1"/>
  <c r="J22" i="1"/>
  <c r="J26" i="1"/>
  <c r="J29" i="1"/>
  <c r="J30" i="1"/>
  <c r="J31" i="1"/>
  <c r="J32" i="1"/>
  <c r="J33" i="1"/>
  <c r="J34" i="1"/>
  <c r="J35" i="1"/>
  <c r="J36" i="1"/>
  <c r="J40" i="1"/>
  <c r="J41" i="1"/>
  <c r="J45" i="1"/>
  <c r="J46" i="1"/>
  <c r="J49" i="1"/>
  <c r="J50" i="1"/>
  <c r="J53" i="1"/>
  <c r="J56" i="1"/>
  <c r="J59" i="1"/>
  <c r="J60" i="1"/>
  <c r="J63" i="1"/>
  <c r="J64" i="1"/>
  <c r="J67" i="1"/>
  <c r="J68" i="1"/>
  <c r="J71" i="1"/>
  <c r="J72" i="1"/>
  <c r="J76" i="1"/>
  <c r="J79" i="1"/>
  <c r="J83" i="1"/>
  <c r="J84" i="1"/>
  <c r="J88" i="1"/>
  <c r="J90" i="1"/>
  <c r="J93" i="1"/>
  <c r="J95" i="1"/>
  <c r="J96" i="1"/>
  <c r="J97" i="1"/>
  <c r="J99" i="1"/>
  <c r="J102" i="1"/>
  <c r="J107" i="1"/>
  <c r="J113" i="1"/>
  <c r="J115" i="1"/>
  <c r="J117" i="1"/>
  <c r="J121" i="1"/>
  <c r="J125" i="1"/>
  <c r="J130" i="1"/>
  <c r="J134" i="1"/>
  <c r="J140" i="1"/>
  <c r="J144" i="1"/>
  <c r="J148" i="1"/>
  <c r="J149" i="1"/>
  <c r="J151" i="1"/>
  <c r="J153" i="1"/>
  <c r="J158" i="1"/>
  <c r="J161" i="1"/>
  <c r="J164" i="1"/>
  <c r="J167" i="1"/>
  <c r="J170" i="1"/>
  <c r="J173" i="1"/>
  <c r="J176" i="1"/>
  <c r="J179" i="1"/>
  <c r="J183" i="1"/>
  <c r="J186" i="1"/>
  <c r="J190" i="1"/>
  <c r="J192" i="1"/>
  <c r="J194" i="1"/>
  <c r="J197" i="1"/>
  <c r="J200" i="1"/>
  <c r="J202" i="1"/>
  <c r="J207" i="1"/>
  <c r="J208" i="1"/>
  <c r="J210" i="1"/>
  <c r="J213" i="1"/>
  <c r="J214" i="1"/>
  <c r="J215" i="1"/>
  <c r="J216" i="1"/>
  <c r="J219" i="1"/>
  <c r="J220" i="1"/>
  <c r="J222" i="1"/>
  <c r="J223" i="1"/>
  <c r="J229" i="1"/>
  <c r="J232" i="1"/>
  <c r="J234" i="1"/>
  <c r="J236" i="1"/>
  <c r="J239" i="1"/>
  <c r="J243" i="1"/>
  <c r="J244" i="1"/>
  <c r="J245" i="1"/>
  <c r="J246" i="1"/>
  <c r="J247" i="1"/>
  <c r="J251" i="1"/>
  <c r="J253" i="1"/>
  <c r="J255" i="1"/>
  <c r="J256" i="1"/>
  <c r="J257" i="1"/>
  <c r="J258" i="1"/>
  <c r="J261" i="1"/>
  <c r="J264" i="1"/>
  <c r="J266" i="1"/>
  <c r="J269" i="1"/>
  <c r="J270" i="1"/>
  <c r="J271" i="1"/>
  <c r="J272" i="1"/>
  <c r="J273" i="1"/>
  <c r="J274" i="1"/>
  <c r="J275" i="1"/>
  <c r="J276" i="1"/>
  <c r="J279" i="1"/>
  <c r="J282" i="1"/>
  <c r="J283" i="1"/>
  <c r="J284" i="1"/>
  <c r="J285" i="1"/>
  <c r="J290" i="1"/>
  <c r="J295" i="1"/>
  <c r="J297" i="1"/>
  <c r="J299" i="1"/>
  <c r="J300" i="1"/>
  <c r="J301" i="1"/>
  <c r="J302" i="1"/>
  <c r="J307" i="1"/>
  <c r="J311" i="1"/>
  <c r="J315" i="1"/>
  <c r="J318" i="1"/>
  <c r="J321" i="1"/>
  <c r="J323" i="1"/>
  <c r="J327" i="1"/>
  <c r="J330" i="1"/>
  <c r="J332" i="1"/>
  <c r="J335" i="1"/>
  <c r="J340" i="1"/>
  <c r="J343" i="1"/>
  <c r="J348" i="1"/>
  <c r="J349" i="1"/>
  <c r="J350" i="1"/>
  <c r="J353" i="1"/>
  <c r="J357" i="1"/>
  <c r="J358" i="1"/>
  <c r="J361" i="1"/>
  <c r="J364" i="1"/>
  <c r="J365" i="1"/>
  <c r="J366" i="1"/>
  <c r="J367" i="1"/>
  <c r="J368" i="1"/>
  <c r="J370" i="1"/>
  <c r="J371" i="1"/>
  <c r="J372" i="1"/>
  <c r="J376" i="1"/>
  <c r="J377" i="1"/>
  <c r="J378" i="1"/>
  <c r="J379" i="1"/>
  <c r="J380" i="1"/>
  <c r="J381" i="1"/>
  <c r="J382" i="1"/>
  <c r="J383" i="1"/>
  <c r="J384" i="1"/>
  <c r="J385" i="1"/>
  <c r="J390" i="1"/>
  <c r="J392" i="1"/>
  <c r="J395" i="1"/>
  <c r="J396" i="1"/>
  <c r="J397" i="1"/>
  <c r="J401" i="1"/>
  <c r="J402" i="1"/>
  <c r="J403" i="1"/>
  <c r="J404" i="1"/>
  <c r="J405" i="1"/>
  <c r="J406" i="1"/>
  <c r="J412" i="1"/>
  <c r="J413" i="1"/>
  <c r="J418" i="1"/>
  <c r="J422" i="1"/>
  <c r="J426" i="1"/>
  <c r="J429" i="1"/>
  <c r="J433" i="1"/>
  <c r="J434" i="1"/>
  <c r="J437" i="1"/>
  <c r="J441" i="1"/>
  <c r="J443" i="1"/>
  <c r="J447" i="1"/>
  <c r="J449" i="1"/>
  <c r="J452" i="1"/>
  <c r="J458" i="1"/>
  <c r="J459" i="1"/>
  <c r="J460" i="1"/>
  <c r="J461" i="1"/>
  <c r="J462" i="1"/>
  <c r="J463" i="1"/>
  <c r="J464" i="1"/>
  <c r="J470" i="1"/>
  <c r="J474" i="1"/>
  <c r="J476" i="1"/>
  <c r="J478" i="1"/>
  <c r="J484" i="1"/>
  <c r="J487" i="1"/>
  <c r="J489" i="1"/>
  <c r="J491" i="1"/>
  <c r="J494" i="1"/>
  <c r="H458" i="3"/>
  <c r="H454" i="3"/>
  <c r="H449" i="3"/>
  <c r="H444" i="3"/>
  <c r="H435" i="3"/>
  <c r="H432" i="3"/>
  <c r="H430" i="3"/>
  <c r="H428" i="3" s="1"/>
  <c r="H429" i="3"/>
  <c r="H424" i="3"/>
  <c r="H421" i="3"/>
  <c r="H420" i="3"/>
  <c r="H419" i="3"/>
  <c r="H415" i="3"/>
  <c r="H413" i="3"/>
  <c r="H412" i="3" s="1"/>
  <c r="H409" i="3"/>
  <c r="H408" i="3" s="1"/>
  <c r="H406" i="3"/>
  <c r="H405" i="3" s="1"/>
  <c r="H404" i="3" s="1"/>
  <c r="H403" i="3"/>
  <c r="H402" i="3"/>
  <c r="H401" i="3"/>
  <c r="H400" i="3" s="1"/>
  <c r="H398" i="3"/>
  <c r="H397" i="3" s="1"/>
  <c r="H396" i="3" s="1"/>
  <c r="H395" i="3"/>
  <c r="H391" i="3"/>
  <c r="H387" i="3"/>
  <c r="H382" i="3"/>
  <c r="H381" i="3" s="1"/>
  <c r="H380" i="3"/>
  <c r="H377" i="3"/>
  <c r="H376" i="3" s="1"/>
  <c r="H374" i="3"/>
  <c r="H373" i="3" s="1"/>
  <c r="H372" i="3"/>
  <c r="H370" i="3"/>
  <c r="H369" i="3" s="1"/>
  <c r="H366" i="3"/>
  <c r="H365" i="3" s="1"/>
  <c r="H364" i="3" s="1"/>
  <c r="H363" i="3"/>
  <c r="H359" i="3"/>
  <c r="H356" i="3"/>
  <c r="H353" i="3"/>
  <c r="H352" i="3" s="1"/>
  <c r="H350" i="3"/>
  <c r="H349" i="3" s="1"/>
  <c r="H348" i="3" s="1"/>
  <c r="H347" i="3"/>
  <c r="H345" i="3" s="1"/>
  <c r="H344" i="3"/>
  <c r="H341" i="3"/>
  <c r="H340" i="3" s="1"/>
  <c r="H338" i="3"/>
  <c r="H337" i="3" s="1"/>
  <c r="H336" i="3" s="1"/>
  <c r="H335" i="3"/>
  <c r="H328" i="3"/>
  <c r="H327" i="3"/>
  <c r="H325" i="3"/>
  <c r="H321" i="3"/>
  <c r="H320" i="3" s="1"/>
  <c r="H319" i="3"/>
  <c r="H316" i="3"/>
  <c r="H315" i="3" s="1"/>
  <c r="H314" i="3"/>
  <c r="H313" i="3" s="1"/>
  <c r="H310" i="3"/>
  <c r="H309" i="3"/>
  <c r="H306" i="3"/>
  <c r="H305" i="3" s="1"/>
  <c r="H304" i="3"/>
  <c r="H302" i="3"/>
  <c r="H301" i="3"/>
  <c r="H294" i="3"/>
  <c r="H290" i="3"/>
  <c r="H284" i="3"/>
  <c r="H283" i="3" s="1"/>
  <c r="H282" i="3" s="1"/>
  <c r="H280" i="3"/>
  <c r="H279" i="3"/>
  <c r="H276" i="3"/>
  <c r="H275" i="3"/>
  <c r="H272" i="3"/>
  <c r="H271" i="3"/>
  <c r="H268" i="3"/>
  <c r="H267" i="3"/>
  <c r="H264" i="3"/>
  <c r="H263" i="3"/>
  <c r="H261" i="3"/>
  <c r="H260" i="3" s="1"/>
  <c r="H258" i="3"/>
  <c r="H257" i="3"/>
  <c r="H254" i="3"/>
  <c r="H253" i="3"/>
  <c r="H249" i="3"/>
  <c r="H248" i="3"/>
  <c r="H238" i="3"/>
  <c r="H236" i="3" s="1"/>
  <c r="H235" i="3"/>
  <c r="H234" i="3" s="1"/>
  <c r="H231" i="3"/>
  <c r="H230" i="3" s="1"/>
  <c r="H229" i="3" s="1"/>
  <c r="H228" i="3"/>
  <c r="H225" i="3" s="1"/>
  <c r="H227" i="3"/>
  <c r="H217" i="3"/>
  <c r="H215" i="3"/>
  <c r="H210" i="3"/>
  <c r="H209" i="3"/>
  <c r="H208" i="3"/>
  <c r="H207" i="3"/>
  <c r="H206" i="3"/>
  <c r="H205" i="3"/>
  <c r="H204" i="3"/>
  <c r="H203" i="3"/>
  <c r="H202" i="3"/>
  <c r="H200" i="3"/>
  <c r="H193" i="3"/>
  <c r="H188" i="3"/>
  <c r="H187" i="3" s="1"/>
  <c r="H186" i="3" s="1"/>
  <c r="H181" i="3"/>
  <c r="H178" i="3"/>
  <c r="H175" i="3"/>
  <c r="H174" i="3"/>
  <c r="H168" i="3"/>
  <c r="H165" i="3"/>
  <c r="H164" i="3" s="1"/>
  <c r="H163" i="3" s="1"/>
  <c r="H160" i="3"/>
  <c r="H159" i="3"/>
  <c r="H157" i="3"/>
  <c r="H156" i="3" s="1"/>
  <c r="H155" i="3"/>
  <c r="H152" i="3"/>
  <c r="H151" i="3" s="1"/>
  <c r="H148" i="3"/>
  <c r="H147" i="3" s="1"/>
  <c r="H146" i="3"/>
  <c r="H143" i="3"/>
  <c r="H140" i="3"/>
  <c r="H139" i="3" s="1"/>
  <c r="H136" i="3"/>
  <c r="H132" i="3"/>
  <c r="H131" i="3"/>
  <c r="H128" i="3"/>
  <c r="H127" i="3" s="1"/>
  <c r="H126" i="3" s="1"/>
  <c r="H120" i="3"/>
  <c r="H118" i="3"/>
  <c r="H117" i="3" s="1"/>
  <c r="H116" i="3"/>
  <c r="H115" i="3"/>
  <c r="H111" i="3"/>
  <c r="H110" i="3" s="1"/>
  <c r="H109" i="3" s="1"/>
  <c r="H108" i="3" s="1"/>
  <c r="H107" i="3" s="1"/>
  <c r="H103" i="3"/>
  <c r="H100" i="3"/>
  <c r="H97" i="3"/>
  <c r="H91" i="3"/>
  <c r="H90" i="3" s="1"/>
  <c r="H85" i="3"/>
  <c r="H84" i="3"/>
  <c r="H81" i="3"/>
  <c r="H80" i="3" s="1"/>
  <c r="H79" i="3" s="1"/>
  <c r="H75" i="3"/>
  <c r="H74" i="3" s="1"/>
  <c r="H73" i="3"/>
  <c r="H71" i="3"/>
  <c r="H70" i="3" s="1"/>
  <c r="H67" i="3"/>
  <c r="H59" i="3"/>
  <c r="H56" i="3"/>
  <c r="H55" i="3"/>
  <c r="H54" i="3"/>
  <c r="H52" i="3"/>
  <c r="H49" i="3"/>
  <c r="H48" i="3" s="1"/>
  <c r="H47" i="3" s="1"/>
  <c r="H46" i="3"/>
  <c r="H44" i="3"/>
  <c r="H43" i="3" s="1"/>
  <c r="H42" i="3"/>
  <c r="H38" i="3"/>
  <c r="H34" i="3"/>
  <c r="H31" i="3"/>
  <c r="H30" i="3" s="1"/>
  <c r="H29" i="3"/>
  <c r="H27" i="3"/>
  <c r="H26" i="3" s="1"/>
  <c r="H24" i="3"/>
  <c r="H23" i="3" s="1"/>
  <c r="H20" i="3"/>
  <c r="H18" i="3"/>
  <c r="H16" i="3"/>
  <c r="H15" i="3" s="1"/>
  <c r="H12" i="3"/>
  <c r="H11" i="3" s="1"/>
  <c r="J458" i="2"/>
  <c r="J457" i="2"/>
  <c r="J456" i="2" s="1"/>
  <c r="J455" i="2"/>
  <c r="J451" i="2"/>
  <c r="J449" i="2"/>
  <c r="J447" i="2"/>
  <c r="J446" i="2" s="1"/>
  <c r="J444" i="2"/>
  <c r="J443" i="2" s="1"/>
  <c r="J441" i="2"/>
  <c r="J439" i="2"/>
  <c r="J437" i="2"/>
  <c r="J434" i="2"/>
  <c r="J433" i="2" s="1"/>
  <c r="J429" i="2"/>
  <c r="J428" i="2"/>
  <c r="J427" i="2"/>
  <c r="J426" i="2"/>
  <c r="J425" i="2"/>
  <c r="J424" i="2"/>
  <c r="J423" i="2"/>
  <c r="J422" i="2"/>
  <c r="J421" i="2"/>
  <c r="J415" i="2"/>
  <c r="J413" i="2" s="1"/>
  <c r="J410" i="2"/>
  <c r="J403" i="2"/>
  <c r="J402" i="2" s="1"/>
  <c r="J396" i="2"/>
  <c r="J395" i="2"/>
  <c r="J389" i="2"/>
  <c r="J382" i="2"/>
  <c r="J381" i="2" s="1"/>
  <c r="J375" i="2"/>
  <c r="J368" i="2"/>
  <c r="J367" i="2" s="1"/>
  <c r="J366" i="2"/>
  <c r="J365" i="2"/>
  <c r="J364" i="2"/>
  <c r="J362" i="2"/>
  <c r="J357" i="2"/>
  <c r="J356" i="2"/>
  <c r="J348" i="2"/>
  <c r="J347" i="2"/>
  <c r="J345" i="2"/>
  <c r="J343" i="2"/>
  <c r="J342" i="2"/>
  <c r="J336" i="2"/>
  <c r="J335" i="2" s="1"/>
  <c r="J334" i="2"/>
  <c r="J333" i="2" s="1"/>
  <c r="J318" i="2"/>
  <c r="J317" i="2" s="1"/>
  <c r="J316" i="2"/>
  <c r="J313" i="2"/>
  <c r="J310" i="2"/>
  <c r="J309" i="2" s="1"/>
  <c r="J307" i="2"/>
  <c r="J306" i="2" s="1"/>
  <c r="J305" i="2"/>
  <c r="J303" i="2"/>
  <c r="J300" i="2"/>
  <c r="J299" i="2" s="1"/>
  <c r="J298" i="2" s="1"/>
  <c r="J297" i="2"/>
  <c r="J294" i="2"/>
  <c r="J293" i="2" s="1"/>
  <c r="J288" i="2"/>
  <c r="J284" i="2"/>
  <c r="J276" i="2"/>
  <c r="J275" i="2"/>
  <c r="J272" i="2"/>
  <c r="J271" i="2"/>
  <c r="J268" i="2"/>
  <c r="J267" i="2" s="1"/>
  <c r="J265" i="2"/>
  <c r="J262" i="2"/>
  <c r="J261" i="2"/>
  <c r="J258" i="2"/>
  <c r="J257" i="2"/>
  <c r="J254" i="2"/>
  <c r="J253" i="2"/>
  <c r="J251" i="2"/>
  <c r="J250" i="2"/>
  <c r="J247" i="2"/>
  <c r="J246" i="2" s="1"/>
  <c r="J245" i="2"/>
  <c r="J244" i="2"/>
  <c r="J243" i="2"/>
  <c r="J240" i="2"/>
  <c r="J238" i="2"/>
  <c r="J232" i="2"/>
  <c r="J231" i="2" s="1"/>
  <c r="J230" i="2" s="1"/>
  <c r="J229" i="2"/>
  <c r="J228" i="2"/>
  <c r="J227" i="2" s="1"/>
  <c r="J226" i="2" s="1"/>
  <c r="J225" i="2"/>
  <c r="J222" i="2"/>
  <c r="J221" i="2"/>
  <c r="J217" i="2"/>
  <c r="J216" i="2"/>
  <c r="J213" i="2"/>
  <c r="J210" i="2"/>
  <c r="J209" i="2" s="1"/>
  <c r="J207" i="2"/>
  <c r="J205" i="2"/>
  <c r="J197" i="2"/>
  <c r="J191" i="2"/>
  <c r="J182" i="2"/>
  <c r="J181" i="2"/>
  <c r="J180" i="2"/>
  <c r="J179" i="2"/>
  <c r="J177" i="2"/>
  <c r="J176" i="2"/>
  <c r="J175" i="2"/>
  <c r="J167" i="2"/>
  <c r="J161" i="2"/>
  <c r="J160" i="2" s="1"/>
  <c r="J158" i="2"/>
  <c r="J157" i="2"/>
  <c r="J155" i="2"/>
  <c r="J152" i="2"/>
  <c r="J151" i="2" s="1"/>
  <c r="J150" i="2" s="1"/>
  <c r="J149" i="2"/>
  <c r="J148" i="2"/>
  <c r="J142" i="2"/>
  <c r="J139" i="2"/>
  <c r="J137" i="2"/>
  <c r="J134" i="2"/>
  <c r="J131" i="2"/>
  <c r="J130" i="2"/>
  <c r="J129" i="2" s="1"/>
  <c r="J128" i="2"/>
  <c r="J127" i="2"/>
  <c r="J124" i="2"/>
  <c r="J121" i="2"/>
  <c r="J119" i="2"/>
  <c r="J115" i="2"/>
  <c r="J114" i="2" s="1"/>
  <c r="J112" i="2"/>
  <c r="J109" i="2"/>
  <c r="J106" i="2"/>
  <c r="J105" i="2"/>
  <c r="J103" i="2"/>
  <c r="J102" i="2"/>
  <c r="J101" i="2"/>
  <c r="J98" i="2"/>
  <c r="J97" i="2"/>
  <c r="J96" i="2"/>
  <c r="J95" i="2" s="1"/>
  <c r="J92" i="2" s="1"/>
  <c r="J94" i="2"/>
  <c r="J93" i="2"/>
  <c r="J91" i="2"/>
  <c r="J88" i="2"/>
  <c r="J86" i="2"/>
  <c r="J85" i="2"/>
  <c r="J80" i="2"/>
  <c r="J79" i="2"/>
  <c r="J74" i="2"/>
  <c r="J71" i="2"/>
  <c r="J69" i="2"/>
  <c r="J68" i="2"/>
  <c r="J67" i="2"/>
  <c r="J58" i="2"/>
  <c r="J57" i="2"/>
  <c r="J56" i="2"/>
  <c r="J52" i="2"/>
  <c r="J47" i="2"/>
  <c r="J45" i="2"/>
  <c r="J44" i="2"/>
  <c r="J42" i="2"/>
  <c r="J41" i="2" s="1"/>
  <c r="J34" i="2"/>
  <c r="J33" i="2"/>
  <c r="J32" i="2" s="1"/>
  <c r="J31" i="2"/>
  <c r="J30" i="2" s="1"/>
  <c r="J29" i="2" s="1"/>
  <c r="J25" i="2"/>
  <c r="J24" i="2"/>
  <c r="J22" i="2"/>
  <c r="J21" i="2"/>
  <c r="J20" i="2"/>
  <c r="J18" i="2"/>
  <c r="J17" i="2" s="1"/>
  <c r="I139" i="1"/>
  <c r="I16" i="1"/>
  <c r="I21" i="1"/>
  <c r="I20" i="1" s="1"/>
  <c r="J20" i="1" s="1"/>
  <c r="I25" i="1"/>
  <c r="I24" i="1" s="1"/>
  <c r="J24" i="1" s="1"/>
  <c r="I28" i="1"/>
  <c r="I27" i="1" s="1"/>
  <c r="J27" i="1" s="1"/>
  <c r="I39" i="1"/>
  <c r="I38" i="1" s="1"/>
  <c r="J38" i="1" s="1"/>
  <c r="I44" i="1"/>
  <c r="I43" i="1" s="1"/>
  <c r="J43" i="1" s="1"/>
  <c r="I48" i="1"/>
  <c r="I47" i="1" s="1"/>
  <c r="J47" i="1" s="1"/>
  <c r="I52" i="1"/>
  <c r="I55" i="1"/>
  <c r="I58" i="1"/>
  <c r="I62" i="1"/>
  <c r="I66" i="1"/>
  <c r="I65" i="1" s="1"/>
  <c r="J65" i="1" s="1"/>
  <c r="I70" i="1"/>
  <c r="I69" i="1" s="1"/>
  <c r="J69" i="1" s="1"/>
  <c r="I75" i="1"/>
  <c r="I74" i="1" s="1"/>
  <c r="J74" i="1" s="1"/>
  <c r="I78" i="1"/>
  <c r="I82" i="1"/>
  <c r="I87" i="1"/>
  <c r="J87" i="1" s="1"/>
  <c r="I89" i="1"/>
  <c r="J89" i="1" s="1"/>
  <c r="I92" i="1"/>
  <c r="I94" i="1"/>
  <c r="J94" i="1" s="1"/>
  <c r="I98" i="1"/>
  <c r="J98" i="1" s="1"/>
  <c r="I101" i="1"/>
  <c r="J101" i="1" s="1"/>
  <c r="I106" i="1"/>
  <c r="I112" i="1"/>
  <c r="J112" i="1" s="1"/>
  <c r="I114" i="1"/>
  <c r="J114" i="1" s="1"/>
  <c r="I116" i="1"/>
  <c r="J116" i="1" s="1"/>
  <c r="I120" i="1"/>
  <c r="I124" i="1"/>
  <c r="I129" i="1"/>
  <c r="I133" i="1"/>
  <c r="J133" i="1" s="1"/>
  <c r="I143" i="1"/>
  <c r="I147" i="1"/>
  <c r="I150" i="1"/>
  <c r="J150" i="1" s="1"/>
  <c r="I152" i="1"/>
  <c r="J152" i="1" s="1"/>
  <c r="I157" i="1"/>
  <c r="I159" i="1"/>
  <c r="J159" i="1" s="1"/>
  <c r="I160" i="1"/>
  <c r="J160" i="1" s="1"/>
  <c r="I163" i="1"/>
  <c r="I162" i="1" s="1"/>
  <c r="J162" i="1" s="1"/>
  <c r="I166" i="1"/>
  <c r="I169" i="1"/>
  <c r="I172" i="1"/>
  <c r="I175" i="1"/>
  <c r="I174" i="1" s="1"/>
  <c r="J174" i="1" s="1"/>
  <c r="I178" i="1"/>
  <c r="I182" i="1"/>
  <c r="I184" i="1"/>
  <c r="J184" i="1" s="1"/>
  <c r="I185" i="1"/>
  <c r="J185" i="1" s="1"/>
  <c r="I189" i="1"/>
  <c r="J189" i="1" s="1"/>
  <c r="I191" i="1"/>
  <c r="J191" i="1" s="1"/>
  <c r="I193" i="1"/>
  <c r="J193" i="1" s="1"/>
  <c r="I196" i="1"/>
  <c r="I195" i="1" s="1"/>
  <c r="J195" i="1" s="1"/>
  <c r="I199" i="1"/>
  <c r="I201" i="1"/>
  <c r="J201" i="1" s="1"/>
  <c r="I206" i="1"/>
  <c r="J206" i="1" s="1"/>
  <c r="I209" i="1"/>
  <c r="J209" i="1" s="1"/>
  <c r="I212" i="1"/>
  <c r="I221" i="1"/>
  <c r="I228" i="1"/>
  <c r="I227" i="1" s="1"/>
  <c r="J227" i="1" s="1"/>
  <c r="I231" i="1"/>
  <c r="J231" i="1" s="1"/>
  <c r="I233" i="1"/>
  <c r="J233" i="1" s="1"/>
  <c r="I235" i="1"/>
  <c r="J235" i="1" s="1"/>
  <c r="I237" i="1"/>
  <c r="J237" i="1" s="1"/>
  <c r="I238" i="1"/>
  <c r="J238" i="1" s="1"/>
  <c r="I242" i="1"/>
  <c r="I250" i="1"/>
  <c r="J250" i="1" s="1"/>
  <c r="I252" i="1"/>
  <c r="J252" i="1" s="1"/>
  <c r="I254" i="1"/>
  <c r="J254" i="1" s="1"/>
  <c r="I260" i="1"/>
  <c r="I259" i="1" s="1"/>
  <c r="J259" i="1" s="1"/>
  <c r="I263" i="1"/>
  <c r="I265" i="1"/>
  <c r="J265" i="1" s="1"/>
  <c r="I268" i="1"/>
  <c r="I267" i="1" s="1"/>
  <c r="J267" i="1" s="1"/>
  <c r="I278" i="1"/>
  <c r="I281" i="1"/>
  <c r="I289" i="1"/>
  <c r="I288" i="1" s="1"/>
  <c r="I287" i="1" s="1"/>
  <c r="I286" i="1" s="1"/>
  <c r="J286" i="1" s="1"/>
  <c r="I294" i="1"/>
  <c r="J294" i="1" s="1"/>
  <c r="I296" i="1"/>
  <c r="J296" i="1" s="1"/>
  <c r="I298" i="1"/>
  <c r="J298" i="1" s="1"/>
  <c r="I306" i="1"/>
  <c r="I310" i="1"/>
  <c r="I309" i="1" s="1"/>
  <c r="I314" i="1"/>
  <c r="I313" i="1" s="1"/>
  <c r="J313" i="1" s="1"/>
  <c r="I317" i="1"/>
  <c r="I316" i="1" s="1"/>
  <c r="J316" i="1" s="1"/>
  <c r="I320" i="1"/>
  <c r="J320" i="1" s="1"/>
  <c r="I322" i="1"/>
  <c r="I326" i="1"/>
  <c r="I325" i="1" s="1"/>
  <c r="J325" i="1" s="1"/>
  <c r="I329" i="1"/>
  <c r="J329" i="1" s="1"/>
  <c r="I331" i="1"/>
  <c r="J331" i="1" s="1"/>
  <c r="I334" i="1"/>
  <c r="I339" i="1"/>
  <c r="I338" i="1" s="1"/>
  <c r="J338" i="1" s="1"/>
  <c r="I342" i="1"/>
  <c r="I341" i="1" s="1"/>
  <c r="J341" i="1" s="1"/>
  <c r="I347" i="1"/>
  <c r="I352" i="1"/>
  <c r="I356" i="1"/>
  <c r="I360" i="1"/>
  <c r="I363" i="1"/>
  <c r="J362" i="1" s="1"/>
  <c r="I375" i="1"/>
  <c r="I389" i="1"/>
  <c r="J389" i="1" s="1"/>
  <c r="I391" i="1"/>
  <c r="J391" i="1" s="1"/>
  <c r="I400" i="1"/>
  <c r="I411" i="1"/>
  <c r="I417" i="1"/>
  <c r="I421" i="1"/>
  <c r="I420" i="1" s="1"/>
  <c r="I425" i="1"/>
  <c r="I428" i="1"/>
  <c r="I432" i="1"/>
  <c r="I436" i="1"/>
  <c r="I440" i="1"/>
  <c r="J440" i="1" s="1"/>
  <c r="I442" i="1"/>
  <c r="J442" i="1" s="1"/>
  <c r="I446" i="1"/>
  <c r="J446" i="1" s="1"/>
  <c r="I448" i="1"/>
  <c r="J448" i="1" s="1"/>
  <c r="I450" i="1"/>
  <c r="J450" i="1" s="1"/>
  <c r="I451" i="1"/>
  <c r="J451" i="1" s="1"/>
  <c r="I457" i="1"/>
  <c r="I469" i="1"/>
  <c r="I468" i="1" s="1"/>
  <c r="I473" i="1"/>
  <c r="J473" i="1" s="1"/>
  <c r="I475" i="1"/>
  <c r="J475" i="1" s="1"/>
  <c r="I477" i="1"/>
  <c r="J477" i="1" s="1"/>
  <c r="I483" i="1"/>
  <c r="I482" i="1" s="1"/>
  <c r="J482" i="1" s="1"/>
  <c r="I486" i="1"/>
  <c r="J486" i="1" s="1"/>
  <c r="I488" i="1"/>
  <c r="J488" i="1" s="1"/>
  <c r="I490" i="1"/>
  <c r="J490" i="1" s="1"/>
  <c r="I493" i="1"/>
  <c r="I492" i="1" s="1"/>
  <c r="J492" i="1" s="1"/>
  <c r="H247" i="3" l="1"/>
  <c r="H246" i="3" s="1"/>
  <c r="J28" i="2"/>
  <c r="H125" i="3"/>
  <c r="J113" i="2"/>
  <c r="J352" i="1"/>
  <c r="I351" i="1"/>
  <c r="J351" i="1" s="1"/>
  <c r="I81" i="1"/>
  <c r="J82" i="1"/>
  <c r="J400" i="1"/>
  <c r="I399" i="1"/>
  <c r="I346" i="1"/>
  <c r="J347" i="1"/>
  <c r="I305" i="1"/>
  <c r="J306" i="1"/>
  <c r="I61" i="1"/>
  <c r="J61" i="1" s="1"/>
  <c r="J62" i="1"/>
  <c r="I262" i="1"/>
  <c r="J262" i="1" s="1"/>
  <c r="I218" i="1"/>
  <c r="J221" i="1"/>
  <c r="I181" i="1"/>
  <c r="J181" i="1" s="1"/>
  <c r="J182" i="1"/>
  <c r="I168" i="1"/>
  <c r="J168" i="1" s="1"/>
  <c r="J169" i="1"/>
  <c r="I146" i="1"/>
  <c r="J147" i="1"/>
  <c r="I57" i="1"/>
  <c r="J57" i="1" s="1"/>
  <c r="J58" i="1"/>
  <c r="J23" i="2"/>
  <c r="J104" i="2"/>
  <c r="J159" i="2"/>
  <c r="J178" i="2"/>
  <c r="J204" i="2"/>
  <c r="J283" i="2"/>
  <c r="J394" i="2"/>
  <c r="J412" i="2"/>
  <c r="H19" i="3"/>
  <c r="H51" i="3"/>
  <c r="H50" i="3" s="1"/>
  <c r="H58" i="3"/>
  <c r="H259" i="3"/>
  <c r="I456" i="1"/>
  <c r="J457" i="1"/>
  <c r="I431" i="1"/>
  <c r="J432" i="1"/>
  <c r="I416" i="1"/>
  <c r="J417" i="1"/>
  <c r="I355" i="1"/>
  <c r="J356" i="1"/>
  <c r="I277" i="1"/>
  <c r="J277" i="1" s="1"/>
  <c r="J278" i="1"/>
  <c r="I241" i="1"/>
  <c r="J242" i="1"/>
  <c r="I211" i="1"/>
  <c r="J211" i="1" s="1"/>
  <c r="J212" i="1"/>
  <c r="I198" i="1"/>
  <c r="J198" i="1" s="1"/>
  <c r="J199" i="1"/>
  <c r="I177" i="1"/>
  <c r="J177" i="1" s="1"/>
  <c r="J178" i="1"/>
  <c r="J324" i="2"/>
  <c r="I165" i="1"/>
  <c r="J165" i="1" s="1"/>
  <c r="J166" i="1"/>
  <c r="I156" i="1"/>
  <c r="J156" i="1" s="1"/>
  <c r="J157" i="1"/>
  <c r="I142" i="1"/>
  <c r="J142" i="1" s="1"/>
  <c r="J143" i="1"/>
  <c r="I141" i="1"/>
  <c r="J141" i="1" s="1"/>
  <c r="J100" i="2"/>
  <c r="J287" i="2"/>
  <c r="J315" i="2"/>
  <c r="J341" i="2"/>
  <c r="J353" i="2"/>
  <c r="J361" i="2"/>
  <c r="J374" i="2"/>
  <c r="H96" i="3"/>
  <c r="H135" i="3"/>
  <c r="H167" i="3"/>
  <c r="H166" i="3" s="1"/>
  <c r="H162" i="3" s="1"/>
  <c r="H199" i="3"/>
  <c r="I410" i="1"/>
  <c r="J411" i="1"/>
  <c r="I105" i="1"/>
  <c r="J106" i="1"/>
  <c r="I51" i="1"/>
  <c r="J51" i="1" s="1"/>
  <c r="J52" i="1"/>
  <c r="I138" i="1"/>
  <c r="J138" i="1" s="1"/>
  <c r="J139" i="1"/>
  <c r="J27" i="2"/>
  <c r="J87" i="2"/>
  <c r="J166" i="2"/>
  <c r="J189" i="2"/>
  <c r="J249" i="2"/>
  <c r="J256" i="2"/>
  <c r="J264" i="2"/>
  <c r="J292" i="2"/>
  <c r="J302" i="2"/>
  <c r="J308" i="2"/>
  <c r="J380" i="2"/>
  <c r="J432" i="2"/>
  <c r="J440" i="2"/>
  <c r="H83" i="3"/>
  <c r="H158" i="3"/>
  <c r="H351" i="3"/>
  <c r="I374" i="1"/>
  <c r="J375" i="1"/>
  <c r="I171" i="1"/>
  <c r="J171" i="1" s="1"/>
  <c r="J321" i="2"/>
  <c r="J172" i="1"/>
  <c r="I132" i="1"/>
  <c r="I77" i="1"/>
  <c r="J77" i="1" s="1"/>
  <c r="J78" i="1"/>
  <c r="J118" i="2"/>
  <c r="J195" i="2"/>
  <c r="J212" i="2"/>
  <c r="J266" i="2"/>
  <c r="J409" i="2"/>
  <c r="H28" i="3"/>
  <c r="H25" i="3" s="1"/>
  <c r="H41" i="3"/>
  <c r="H130" i="3"/>
  <c r="H142" i="3"/>
  <c r="H141" i="3" s="1"/>
  <c r="H339" i="3"/>
  <c r="H399" i="3"/>
  <c r="I427" i="1"/>
  <c r="J427" i="1" s="1"/>
  <c r="J428" i="1"/>
  <c r="I119" i="1"/>
  <c r="J120" i="1"/>
  <c r="I424" i="1"/>
  <c r="J424" i="1" s="1"/>
  <c r="J425" i="1"/>
  <c r="J92" i="1"/>
  <c r="I91" i="1"/>
  <c r="I359" i="1"/>
  <c r="J359" i="1" s="1"/>
  <c r="J360" i="1"/>
  <c r="I280" i="1"/>
  <c r="J280" i="1" s="1"/>
  <c r="J281" i="1"/>
  <c r="I128" i="1"/>
  <c r="J129" i="1"/>
  <c r="I100" i="1"/>
  <c r="J100" i="1" s="1"/>
  <c r="J120" i="2"/>
  <c r="J237" i="2"/>
  <c r="I467" i="1"/>
  <c r="J467" i="1" s="1"/>
  <c r="J468" i="1"/>
  <c r="I435" i="1"/>
  <c r="J435" i="1" s="1"/>
  <c r="J436" i="1"/>
  <c r="I419" i="1"/>
  <c r="J419" i="1" s="1"/>
  <c r="J420" i="1"/>
  <c r="I333" i="1"/>
  <c r="J333" i="1" s="1"/>
  <c r="J334" i="1"/>
  <c r="I319" i="1"/>
  <c r="J319" i="1" s="1"/>
  <c r="I308" i="1"/>
  <c r="J308" i="1" s="1"/>
  <c r="J309" i="1"/>
  <c r="I123" i="1"/>
  <c r="J124" i="1"/>
  <c r="I54" i="1"/>
  <c r="J54" i="1" s="1"/>
  <c r="J55" i="1"/>
  <c r="I15" i="1"/>
  <c r="J16" i="1"/>
  <c r="J19" i="2"/>
  <c r="J51" i="2"/>
  <c r="J73" i="2"/>
  <c r="J111" i="2"/>
  <c r="J123" i="2"/>
  <c r="J274" i="2"/>
  <c r="J273" i="2" s="1"/>
  <c r="J304" i="2"/>
  <c r="J344" i="2"/>
  <c r="H53" i="3"/>
  <c r="H66" i="3"/>
  <c r="H99" i="3"/>
  <c r="H145" i="3"/>
  <c r="H172" i="3"/>
  <c r="H216" i="3"/>
  <c r="H293" i="3"/>
  <c r="H292" i="3" s="1"/>
  <c r="H333" i="3"/>
  <c r="H346" i="3"/>
  <c r="H362" i="3"/>
  <c r="H394" i="3"/>
  <c r="H418" i="3"/>
  <c r="H434" i="3"/>
  <c r="H457" i="3"/>
  <c r="J483" i="1"/>
  <c r="J252" i="2"/>
  <c r="J260" i="2"/>
  <c r="J312" i="2"/>
  <c r="J332" i="2"/>
  <c r="J346" i="2"/>
  <c r="J436" i="2"/>
  <c r="H10" i="3"/>
  <c r="H17" i="3"/>
  <c r="H33" i="3"/>
  <c r="H102" i="3"/>
  <c r="H266" i="3"/>
  <c r="H300" i="3"/>
  <c r="H375" i="3"/>
  <c r="H442" i="3"/>
  <c r="J322" i="1"/>
  <c r="J196" i="1"/>
  <c r="J126" i="2"/>
  <c r="J147" i="2"/>
  <c r="J173" i="2"/>
  <c r="J215" i="2"/>
  <c r="J214" i="2" s="1"/>
  <c r="J296" i="2"/>
  <c r="J388" i="2"/>
  <c r="J419" i="2"/>
  <c r="J438" i="2"/>
  <c r="J435" i="2" s="1"/>
  <c r="J454" i="2"/>
  <c r="H37" i="3"/>
  <c r="H45" i="3"/>
  <c r="H177" i="3"/>
  <c r="H192" i="3"/>
  <c r="H214" i="3"/>
  <c r="H308" i="3"/>
  <c r="H326" i="3"/>
  <c r="H343" i="3"/>
  <c r="H355" i="3"/>
  <c r="H371" i="3"/>
  <c r="H386" i="3"/>
  <c r="H448" i="3"/>
  <c r="J493" i="1"/>
  <c r="J421" i="1"/>
  <c r="H262" i="3"/>
  <c r="H270" i="3"/>
  <c r="H289" i="3"/>
  <c r="H303" i="3"/>
  <c r="H299" i="3" s="1"/>
  <c r="H358" i="3"/>
  <c r="H379" i="3"/>
  <c r="H390" i="3"/>
  <c r="H407" i="3"/>
  <c r="H414" i="3"/>
  <c r="H423" i="3"/>
  <c r="H431" i="3"/>
  <c r="H453" i="3"/>
  <c r="J469" i="1"/>
  <c r="J310" i="1"/>
  <c r="J175" i="1"/>
  <c r="J163" i="1"/>
  <c r="H180" i="3"/>
  <c r="H179" i="3" s="1"/>
  <c r="J363" i="1"/>
  <c r="J90" i="2"/>
  <c r="J342" i="1"/>
  <c r="J78" i="2"/>
  <c r="J339" i="1"/>
  <c r="J138" i="2"/>
  <c r="J136" i="2"/>
  <c r="H154" i="3"/>
  <c r="H150" i="3"/>
  <c r="J326" i="1"/>
  <c r="J317" i="1"/>
  <c r="J141" i="2"/>
  <c r="H138" i="3"/>
  <c r="J314" i="1"/>
  <c r="J140" i="2"/>
  <c r="J70" i="2"/>
  <c r="H119" i="3"/>
  <c r="J66" i="2"/>
  <c r="J108" i="2"/>
  <c r="J287" i="1"/>
  <c r="J289" i="1"/>
  <c r="J288" i="1"/>
  <c r="H89" i="3"/>
  <c r="J156" i="2"/>
  <c r="J268" i="1"/>
  <c r="J133" i="2"/>
  <c r="J263" i="1"/>
  <c r="J154" i="2"/>
  <c r="J260" i="1"/>
  <c r="H72" i="3"/>
  <c r="J49" i="2"/>
  <c r="J46" i="2"/>
  <c r="J40" i="2"/>
  <c r="H22" i="3"/>
  <c r="J228" i="1"/>
  <c r="H324" i="3"/>
  <c r="J239" i="2"/>
  <c r="H318" i="3"/>
  <c r="J206" i="2"/>
  <c r="H312" i="3"/>
  <c r="J75" i="1"/>
  <c r="H278" i="3"/>
  <c r="H277" i="3" s="1"/>
  <c r="J70" i="1"/>
  <c r="J39" i="1"/>
  <c r="H274" i="3"/>
  <c r="H273" i="3" s="1"/>
  <c r="J270" i="2"/>
  <c r="J269" i="2" s="1"/>
  <c r="J66" i="1"/>
  <c r="H256" i="3"/>
  <c r="J48" i="1"/>
  <c r="H252" i="3"/>
  <c r="H251" i="3" s="1"/>
  <c r="J220" i="2"/>
  <c r="J44" i="1"/>
  <c r="J208" i="2"/>
  <c r="J21" i="1"/>
  <c r="J28" i="1"/>
  <c r="H237" i="3"/>
  <c r="H232" i="3"/>
  <c r="J25" i="1"/>
  <c r="J224" i="2"/>
  <c r="H233" i="3"/>
  <c r="H69" i="3"/>
  <c r="H144" i="3"/>
  <c r="H411" i="3"/>
  <c r="H342" i="3"/>
  <c r="J393" i="2"/>
  <c r="J392" i="2"/>
  <c r="J379" i="2"/>
  <c r="J378" i="2"/>
  <c r="I485" i="1"/>
  <c r="J485" i="1" s="1"/>
  <c r="I472" i="1"/>
  <c r="I328" i="1"/>
  <c r="J328" i="1" s="1"/>
  <c r="I249" i="1"/>
  <c r="I230" i="1"/>
  <c r="J230" i="1" s="1"/>
  <c r="I188" i="1"/>
  <c r="J188" i="1" s="1"/>
  <c r="I337" i="1"/>
  <c r="I205" i="1"/>
  <c r="I23" i="1"/>
  <c r="I42" i="1"/>
  <c r="J42" i="1" s="1"/>
  <c r="I73" i="1"/>
  <c r="J73" i="1" s="1"/>
  <c r="I86" i="1"/>
  <c r="J86" i="1" s="1"/>
  <c r="J91" i="1"/>
  <c r="I111" i="1"/>
  <c r="I137" i="1"/>
  <c r="J155" i="1"/>
  <c r="I187" i="1"/>
  <c r="J187" i="1" s="1"/>
  <c r="I293" i="1"/>
  <c r="I312" i="1"/>
  <c r="J312" i="1" s="1"/>
  <c r="I388" i="1"/>
  <c r="I439" i="1"/>
  <c r="J439" i="1" s="1"/>
  <c r="I445" i="1"/>
  <c r="I481" i="1"/>
  <c r="H317" i="3" l="1"/>
  <c r="I180" i="1"/>
  <c r="J180" i="1" s="1"/>
  <c r="H291" i="3"/>
  <c r="J431" i="2"/>
  <c r="I471" i="1"/>
  <c r="J472" i="1"/>
  <c r="I204" i="1"/>
  <c r="J205" i="1"/>
  <c r="J137" i="1"/>
  <c r="I444" i="1"/>
  <c r="J444" i="1" s="1"/>
  <c r="J445" i="1"/>
  <c r="I110" i="1"/>
  <c r="J111" i="1"/>
  <c r="J377" i="2"/>
  <c r="J391" i="2"/>
  <c r="H422" i="3"/>
  <c r="H452" i="3"/>
  <c r="H389" i="3"/>
  <c r="I480" i="1"/>
  <c r="J481" i="1"/>
  <c r="I387" i="1"/>
  <c r="J388" i="1"/>
  <c r="H357" i="3"/>
  <c r="H269" i="3"/>
  <c r="H445" i="3"/>
  <c r="H385" i="3"/>
  <c r="H224" i="3"/>
  <c r="H36" i="3"/>
  <c r="J172" i="2"/>
  <c r="H265" i="3"/>
  <c r="J331" i="2"/>
  <c r="H433" i="3"/>
  <c r="H332" i="3"/>
  <c r="H14" i="3"/>
  <c r="H213" i="3"/>
  <c r="H191" i="3"/>
  <c r="J418" i="2"/>
  <c r="H32" i="3"/>
  <c r="H393" i="3"/>
  <c r="J122" i="2"/>
  <c r="J117" i="2"/>
  <c r="H129" i="3"/>
  <c r="H40" i="3"/>
  <c r="J408" i="2"/>
  <c r="I131" i="1"/>
  <c r="J131" i="1" s="1"/>
  <c r="J132" i="1"/>
  <c r="J165" i="2"/>
  <c r="J26" i="2"/>
  <c r="J360" i="2"/>
  <c r="J286" i="2"/>
  <c r="J285" i="2"/>
  <c r="J323" i="2"/>
  <c r="I240" i="1"/>
  <c r="J240" i="1" s="1"/>
  <c r="J241" i="1"/>
  <c r="I354" i="1"/>
  <c r="J354" i="1" s="1"/>
  <c r="J355" i="1"/>
  <c r="I430" i="1"/>
  <c r="J431" i="1"/>
  <c r="I145" i="1"/>
  <c r="J145" i="1" s="1"/>
  <c r="J146" i="1"/>
  <c r="H288" i="3"/>
  <c r="H354" i="3"/>
  <c r="J125" i="2"/>
  <c r="H441" i="3"/>
  <c r="H9" i="3"/>
  <c r="J259" i="2"/>
  <c r="H456" i="3"/>
  <c r="H417" i="3"/>
  <c r="J50" i="2"/>
  <c r="J16" i="2"/>
  <c r="I118" i="1"/>
  <c r="J118" i="1" s="1"/>
  <c r="J119" i="1"/>
  <c r="J211" i="2"/>
  <c r="I373" i="1"/>
  <c r="J374" i="1"/>
  <c r="J255" i="2"/>
  <c r="J188" i="2"/>
  <c r="I409" i="1"/>
  <c r="J410" i="1"/>
  <c r="J314" i="2"/>
  <c r="I345" i="1"/>
  <c r="J346" i="1"/>
  <c r="I80" i="1"/>
  <c r="J80" i="1" s="1"/>
  <c r="J81" i="1"/>
  <c r="H368" i="3"/>
  <c r="H307" i="3"/>
  <c r="H176" i="3"/>
  <c r="J453" i="2"/>
  <c r="J387" i="2"/>
  <c r="J295" i="2"/>
  <c r="H101" i="3"/>
  <c r="J311" i="2"/>
  <c r="H65" i="3"/>
  <c r="J340" i="2"/>
  <c r="J301" i="2"/>
  <c r="J110" i="2"/>
  <c r="J72" i="2"/>
  <c r="J320" i="2"/>
  <c r="J248" i="2"/>
  <c r="J84" i="2"/>
  <c r="H95" i="3"/>
  <c r="J373" i="2"/>
  <c r="J352" i="2"/>
  <c r="I415" i="1"/>
  <c r="J415" i="1" s="1"/>
  <c r="J416" i="1"/>
  <c r="I455" i="1"/>
  <c r="J456" i="1"/>
  <c r="J411" i="2"/>
  <c r="J282" i="2"/>
  <c r="I217" i="1"/>
  <c r="J217" i="1" s="1"/>
  <c r="J218" i="1"/>
  <c r="I398" i="1"/>
  <c r="J399" i="1"/>
  <c r="H427" i="3"/>
  <c r="H378" i="3"/>
  <c r="H361" i="3"/>
  <c r="H171" i="3"/>
  <c r="H98" i="3"/>
  <c r="I14" i="1"/>
  <c r="J15" i="1"/>
  <c r="I122" i="1"/>
  <c r="J122" i="1" s="1"/>
  <c r="J123" i="1"/>
  <c r="I127" i="1"/>
  <c r="J128" i="1"/>
  <c r="J194" i="2"/>
  <c r="H82" i="3"/>
  <c r="J263" i="2"/>
  <c r="I104" i="1"/>
  <c r="J105" i="1"/>
  <c r="H198" i="3"/>
  <c r="H134" i="3"/>
  <c r="J99" i="2"/>
  <c r="H57" i="3"/>
  <c r="I304" i="1"/>
  <c r="J304" i="1" s="1"/>
  <c r="J305" i="1"/>
  <c r="J89" i="2"/>
  <c r="J337" i="1"/>
  <c r="H153" i="3"/>
  <c r="H149" i="3" s="1"/>
  <c r="I324" i="1"/>
  <c r="J324" i="1" s="1"/>
  <c r="J135" i="2"/>
  <c r="H137" i="3"/>
  <c r="H114" i="3"/>
  <c r="H113" i="3" s="1"/>
  <c r="J65" i="2"/>
  <c r="I292" i="1"/>
  <c r="J293" i="1"/>
  <c r="J107" i="2"/>
  <c r="J132" i="2"/>
  <c r="J153" i="2"/>
  <c r="I248" i="1"/>
  <c r="J248" i="1" s="1"/>
  <c r="J249" i="1"/>
  <c r="J48" i="2"/>
  <c r="I226" i="1"/>
  <c r="J226" i="1" s="1"/>
  <c r="H21" i="3"/>
  <c r="H311" i="3"/>
  <c r="J203" i="2"/>
  <c r="H255" i="3"/>
  <c r="I37" i="1"/>
  <c r="J37" i="1" s="1"/>
  <c r="J219" i="2"/>
  <c r="I19" i="1"/>
  <c r="J19" i="1" s="1"/>
  <c r="J23" i="1"/>
  <c r="J223" i="2"/>
  <c r="I85" i="1"/>
  <c r="J85" i="1" s="1"/>
  <c r="H68" i="3" l="1"/>
  <c r="I154" i="1"/>
  <c r="I438" i="1"/>
  <c r="J438" i="1" s="1"/>
  <c r="I13" i="1"/>
  <c r="J13" i="1" s="1"/>
  <c r="J14" i="1"/>
  <c r="H194" i="3"/>
  <c r="H170" i="3"/>
  <c r="H169" i="3" s="1"/>
  <c r="J339" i="2"/>
  <c r="J442" i="2"/>
  <c r="H416" i="3"/>
  <c r="J322" i="2"/>
  <c r="J154" i="1"/>
  <c r="H133" i="3"/>
  <c r="J372" i="2"/>
  <c r="J371" i="2"/>
  <c r="J187" i="2"/>
  <c r="H392" i="3"/>
  <c r="H13" i="3"/>
  <c r="H8" i="3" s="1"/>
  <c r="H331" i="3"/>
  <c r="H35" i="3"/>
  <c r="H384" i="3"/>
  <c r="I479" i="1"/>
  <c r="J479" i="1" s="1"/>
  <c r="J480" i="1"/>
  <c r="H388" i="3"/>
  <c r="I136" i="1"/>
  <c r="J136" i="1" s="1"/>
  <c r="I103" i="1"/>
  <c r="J103" i="1" s="1"/>
  <c r="J104" i="1"/>
  <c r="J127" i="1"/>
  <c r="I126" i="1"/>
  <c r="J126" i="1" s="1"/>
  <c r="H360" i="3"/>
  <c r="H367" i="3"/>
  <c r="J319" i="2"/>
  <c r="H64" i="3"/>
  <c r="J386" i="2"/>
  <c r="J385" i="2"/>
  <c r="J345" i="1"/>
  <c r="I344" i="1"/>
  <c r="I369" i="1"/>
  <c r="J369" i="1" s="1"/>
  <c r="J373" i="1"/>
  <c r="H455" i="3"/>
  <c r="H440" i="3"/>
  <c r="J359" i="2"/>
  <c r="J400" i="2"/>
  <c r="J417" i="2"/>
  <c r="H212" i="3"/>
  <c r="J330" i="2"/>
  <c r="H223" i="3"/>
  <c r="I386" i="1"/>
  <c r="J386" i="1" s="1"/>
  <c r="J387" i="1"/>
  <c r="H295" i="3"/>
  <c r="J376" i="2"/>
  <c r="I203" i="1"/>
  <c r="J203" i="1" s="1"/>
  <c r="J204" i="1"/>
  <c r="J471" i="1"/>
  <c r="I466" i="1"/>
  <c r="I394" i="1"/>
  <c r="J398" i="1"/>
  <c r="J281" i="2"/>
  <c r="I454" i="1"/>
  <c r="J455" i="1"/>
  <c r="I408" i="1"/>
  <c r="J409" i="1"/>
  <c r="J15" i="2"/>
  <c r="J430" i="1"/>
  <c r="I423" i="1"/>
  <c r="J423" i="1" s="1"/>
  <c r="J171" i="2"/>
  <c r="H281" i="3"/>
  <c r="H451" i="3"/>
  <c r="J193" i="2"/>
  <c r="H426" i="3"/>
  <c r="J291" i="2"/>
  <c r="J116" i="2"/>
  <c r="J390" i="2"/>
  <c r="I109" i="1"/>
  <c r="J110" i="1"/>
  <c r="H39" i="3"/>
  <c r="I303" i="1"/>
  <c r="J303" i="1" s="1"/>
  <c r="J291" i="1"/>
  <c r="J292" i="1"/>
  <c r="H112" i="3"/>
  <c r="J43" i="2"/>
  <c r="I225" i="1"/>
  <c r="J225" i="1" s="1"/>
  <c r="H250" i="3"/>
  <c r="I18" i="1"/>
  <c r="J218" i="2"/>
  <c r="H219" i="3" l="1"/>
  <c r="J14" i="2"/>
  <c r="J399" i="2"/>
  <c r="J192" i="2"/>
  <c r="H450" i="3"/>
  <c r="I453" i="1"/>
  <c r="J453" i="1" s="1"/>
  <c r="J454" i="1"/>
  <c r="I393" i="1"/>
  <c r="J393" i="1" s="1"/>
  <c r="J394" i="1"/>
  <c r="J329" i="2"/>
  <c r="J416" i="2"/>
  <c r="J344" i="1"/>
  <c r="I336" i="1"/>
  <c r="J336" i="1" s="1"/>
  <c r="J384" i="2"/>
  <c r="H124" i="3"/>
  <c r="I108" i="1"/>
  <c r="J108" i="1" s="1"/>
  <c r="J109" i="1"/>
  <c r="I414" i="1"/>
  <c r="J414" i="1" s="1"/>
  <c r="J370" i="2"/>
  <c r="J280" i="2"/>
  <c r="H211" i="3"/>
  <c r="I135" i="1"/>
  <c r="J135" i="1" s="1"/>
  <c r="J338" i="2"/>
  <c r="I407" i="1"/>
  <c r="J407" i="1" s="1"/>
  <c r="J408" i="1"/>
  <c r="I465" i="1"/>
  <c r="J465" i="1" s="1"/>
  <c r="J466" i="1"/>
  <c r="J358" i="2"/>
  <c r="J186" i="2"/>
  <c r="H410" i="3"/>
  <c r="H383" i="3" s="1"/>
  <c r="J430" i="2"/>
  <c r="H330" i="3"/>
  <c r="J290" i="2"/>
  <c r="H439" i="3"/>
  <c r="H425" i="3" s="1"/>
  <c r="H161" i="3"/>
  <c r="J54" i="2"/>
  <c r="J39" i="2"/>
  <c r="H245" i="3"/>
  <c r="J202" i="2"/>
  <c r="I12" i="1"/>
  <c r="J12" i="1" s="1"/>
  <c r="J18" i="1"/>
  <c r="I328" i="2"/>
  <c r="H328" i="2"/>
  <c r="H327" i="2" s="1"/>
  <c r="I224" i="1" l="1"/>
  <c r="J224" i="1" s="1"/>
  <c r="H329" i="3"/>
  <c r="J337" i="2"/>
  <c r="J279" i="2"/>
  <c r="J398" i="2"/>
  <c r="J383" i="2"/>
  <c r="I327" i="2"/>
  <c r="K328" i="2"/>
  <c r="J369" i="2"/>
  <c r="J13" i="2"/>
  <c r="J53" i="2"/>
  <c r="J38" i="2"/>
  <c r="H218" i="3"/>
  <c r="J201" i="2"/>
  <c r="H326" i="2"/>
  <c r="G78" i="3"/>
  <c r="F78" i="3"/>
  <c r="I61" i="2"/>
  <c r="H61" i="2"/>
  <c r="I495" i="1" l="1"/>
  <c r="J495" i="1" s="1"/>
  <c r="I60" i="2"/>
  <c r="K61" i="2"/>
  <c r="J278" i="2"/>
  <c r="G77" i="3"/>
  <c r="I78" i="3"/>
  <c r="J12" i="2"/>
  <c r="I326" i="2"/>
  <c r="K327" i="2"/>
  <c r="J397" i="2"/>
  <c r="J37" i="2"/>
  <c r="H463" i="3"/>
  <c r="J200" i="2"/>
  <c r="F77" i="3"/>
  <c r="F76" i="3" s="1"/>
  <c r="H325" i="2"/>
  <c r="H60" i="2"/>
  <c r="G298" i="3"/>
  <c r="F298" i="3"/>
  <c r="F297" i="3" s="1"/>
  <c r="I83" i="2"/>
  <c r="H83" i="2"/>
  <c r="I82" i="2" l="1"/>
  <c r="K83" i="2"/>
  <c r="J11" i="2"/>
  <c r="J277" i="2"/>
  <c r="I59" i="2"/>
  <c r="K59" i="2" s="1"/>
  <c r="K60" i="2"/>
  <c r="G297" i="3"/>
  <c r="I298" i="3"/>
  <c r="I325" i="2"/>
  <c r="K325" i="2" s="1"/>
  <c r="K326" i="2"/>
  <c r="G76" i="3"/>
  <c r="I76" i="3" s="1"/>
  <c r="I77" i="3"/>
  <c r="J36" i="2"/>
  <c r="J199" i="2"/>
  <c r="H59" i="2"/>
  <c r="F296" i="3"/>
  <c r="H82" i="2"/>
  <c r="G197" i="3"/>
  <c r="I197" i="3" s="1"/>
  <c r="F197" i="3"/>
  <c r="F196" i="3" s="1"/>
  <c r="F195" i="3" s="1"/>
  <c r="I405" i="2"/>
  <c r="H405" i="2"/>
  <c r="F301" i="3"/>
  <c r="G301" i="3"/>
  <c r="I301" i="3" s="1"/>
  <c r="F429" i="3"/>
  <c r="G429" i="3"/>
  <c r="I429" i="3" s="1"/>
  <c r="F447" i="3"/>
  <c r="F446" i="3" s="1"/>
  <c r="G447" i="3"/>
  <c r="H355" i="2"/>
  <c r="H354" i="2" s="1"/>
  <c r="I355" i="2"/>
  <c r="I342" i="2"/>
  <c r="K342" i="2" s="1"/>
  <c r="H342" i="2"/>
  <c r="H363" i="2"/>
  <c r="I363" i="2"/>
  <c r="K363" i="2" s="1"/>
  <c r="G438" i="3"/>
  <c r="I438" i="3" s="1"/>
  <c r="F438" i="3"/>
  <c r="F437" i="3" s="1"/>
  <c r="H351" i="2"/>
  <c r="I351" i="2"/>
  <c r="G462" i="3"/>
  <c r="G458" i="3"/>
  <c r="G454" i="3"/>
  <c r="G449" i="3"/>
  <c r="G444" i="3"/>
  <c r="G435" i="3"/>
  <c r="G432" i="3"/>
  <c r="G430" i="3"/>
  <c r="I430" i="3" s="1"/>
  <c r="G424" i="3"/>
  <c r="G421" i="3"/>
  <c r="G419" i="3"/>
  <c r="G415" i="3"/>
  <c r="G413" i="3"/>
  <c r="G409" i="3"/>
  <c r="G406" i="3"/>
  <c r="G403" i="3"/>
  <c r="I403" i="3" s="1"/>
  <c r="G402" i="3"/>
  <c r="I402" i="3" s="1"/>
  <c r="G398" i="3"/>
  <c r="G395" i="3"/>
  <c r="G391" i="3"/>
  <c r="G387" i="3"/>
  <c r="G382" i="3"/>
  <c r="G380" i="3"/>
  <c r="G377" i="3"/>
  <c r="G374" i="3"/>
  <c r="G372" i="3"/>
  <c r="G370" i="3"/>
  <c r="G366" i="3"/>
  <c r="G363" i="3"/>
  <c r="G359" i="3"/>
  <c r="G356" i="3"/>
  <c r="G353" i="3"/>
  <c r="G350" i="3"/>
  <c r="G347" i="3"/>
  <c r="G344" i="3"/>
  <c r="G341" i="3"/>
  <c r="G338" i="3"/>
  <c r="G335" i="3"/>
  <c r="G328" i="3"/>
  <c r="G325" i="3"/>
  <c r="I325" i="3" s="1"/>
  <c r="G323" i="3"/>
  <c r="I323" i="3" s="1"/>
  <c r="G321" i="3"/>
  <c r="G319" i="3"/>
  <c r="G316" i="3"/>
  <c r="G314" i="3"/>
  <c r="G310" i="3"/>
  <c r="I310" i="3" s="1"/>
  <c r="G309" i="3"/>
  <c r="I309" i="3" s="1"/>
  <c r="G306" i="3"/>
  <c r="G304" i="3"/>
  <c r="G302" i="3"/>
  <c r="G294" i="3"/>
  <c r="G290" i="3"/>
  <c r="G287" i="3"/>
  <c r="G284" i="3"/>
  <c r="G280" i="3"/>
  <c r="I280" i="3" s="1"/>
  <c r="G279" i="3"/>
  <c r="I279" i="3" s="1"/>
  <c r="G276" i="3"/>
  <c r="I276" i="3" s="1"/>
  <c r="G275" i="3"/>
  <c r="I275" i="3" s="1"/>
  <c r="G272" i="3"/>
  <c r="I272" i="3" s="1"/>
  <c r="G271" i="3"/>
  <c r="I271" i="3" s="1"/>
  <c r="G268" i="3"/>
  <c r="I268" i="3" s="1"/>
  <c r="G267" i="3"/>
  <c r="I267" i="3" s="1"/>
  <c r="G264" i="3"/>
  <c r="G261" i="3"/>
  <c r="G258" i="3"/>
  <c r="I258" i="3" s="1"/>
  <c r="G257" i="3"/>
  <c r="I257" i="3" s="1"/>
  <c r="G254" i="3"/>
  <c r="I254" i="3" s="1"/>
  <c r="G253" i="3"/>
  <c r="I253" i="3" s="1"/>
  <c r="G249" i="3"/>
  <c r="I249" i="3" s="1"/>
  <c r="G248" i="3"/>
  <c r="I248" i="3" s="1"/>
  <c r="G244" i="3"/>
  <c r="G241" i="3"/>
  <c r="G238" i="3"/>
  <c r="G235" i="3"/>
  <c r="G231" i="3"/>
  <c r="G228" i="3"/>
  <c r="G227" i="3"/>
  <c r="I227" i="3" s="1"/>
  <c r="G222" i="3"/>
  <c r="G217" i="3"/>
  <c r="G215" i="3"/>
  <c r="G210" i="3"/>
  <c r="I210" i="3" s="1"/>
  <c r="G209" i="3"/>
  <c r="I209" i="3" s="1"/>
  <c r="G208" i="3"/>
  <c r="I208" i="3" s="1"/>
  <c r="G207" i="3"/>
  <c r="I207" i="3" s="1"/>
  <c r="G206" i="3"/>
  <c r="I206" i="3" s="1"/>
  <c r="G205" i="3"/>
  <c r="I205" i="3" s="1"/>
  <c r="G204" i="3"/>
  <c r="I204" i="3" s="1"/>
  <c r="G203" i="3"/>
  <c r="I203" i="3" s="1"/>
  <c r="G202" i="3"/>
  <c r="I202" i="3" s="1"/>
  <c r="G193" i="3"/>
  <c r="G190" i="3"/>
  <c r="G185" i="3"/>
  <c r="G183" i="3"/>
  <c r="G181" i="3"/>
  <c r="G178" i="3"/>
  <c r="G175" i="3"/>
  <c r="I175" i="3" s="1"/>
  <c r="G174" i="3"/>
  <c r="I174" i="3" s="1"/>
  <c r="G168" i="3"/>
  <c r="G165" i="3"/>
  <c r="G160" i="3"/>
  <c r="G157" i="3"/>
  <c r="G155" i="3"/>
  <c r="G152" i="3"/>
  <c r="G148" i="3"/>
  <c r="G146" i="3"/>
  <c r="G143" i="3"/>
  <c r="G140" i="3"/>
  <c r="G136" i="3"/>
  <c r="G132" i="3"/>
  <c r="G128" i="3"/>
  <c r="G123" i="3"/>
  <c r="G120" i="3"/>
  <c r="G118" i="3"/>
  <c r="G116" i="3"/>
  <c r="G111" i="3"/>
  <c r="G106" i="3"/>
  <c r="G103" i="3"/>
  <c r="G100" i="3"/>
  <c r="G97" i="3"/>
  <c r="G94" i="3"/>
  <c r="I94" i="3" s="1"/>
  <c r="G91" i="3"/>
  <c r="G88" i="3"/>
  <c r="I88" i="3" s="1"/>
  <c r="G87" i="3"/>
  <c r="I87" i="3" s="1"/>
  <c r="G84" i="3"/>
  <c r="G81" i="3"/>
  <c r="G75" i="3"/>
  <c r="G73" i="3"/>
  <c r="G71" i="3"/>
  <c r="G67" i="3"/>
  <c r="G63" i="3"/>
  <c r="G59" i="3"/>
  <c r="G56" i="3"/>
  <c r="G54" i="3"/>
  <c r="G52" i="3"/>
  <c r="G49" i="3"/>
  <c r="G46" i="3"/>
  <c r="G44" i="3"/>
  <c r="G42" i="3"/>
  <c r="G38" i="3"/>
  <c r="G34" i="3"/>
  <c r="G31" i="3"/>
  <c r="G29" i="3"/>
  <c r="G27" i="3"/>
  <c r="G24" i="3"/>
  <c r="G20" i="3"/>
  <c r="G18" i="3"/>
  <c r="G16" i="3"/>
  <c r="G12" i="3"/>
  <c r="I18" i="2"/>
  <c r="I20" i="2"/>
  <c r="I22" i="2"/>
  <c r="I25" i="2"/>
  <c r="I31" i="2"/>
  <c r="I34" i="2"/>
  <c r="I42" i="2"/>
  <c r="I45" i="2"/>
  <c r="I47" i="2"/>
  <c r="I52" i="2"/>
  <c r="I58" i="2"/>
  <c r="I67" i="2"/>
  <c r="I69" i="2"/>
  <c r="I71" i="2"/>
  <c r="I74" i="2"/>
  <c r="I77" i="2"/>
  <c r="I80" i="2"/>
  <c r="I86" i="2"/>
  <c r="I88" i="2"/>
  <c r="I91" i="2"/>
  <c r="I94" i="2"/>
  <c r="I96" i="2"/>
  <c r="I98" i="2"/>
  <c r="I101" i="2"/>
  <c r="I103" i="2"/>
  <c r="I106" i="2"/>
  <c r="I109" i="2"/>
  <c r="I112" i="2"/>
  <c r="I115" i="2"/>
  <c r="I119" i="2"/>
  <c r="I121" i="2"/>
  <c r="I124" i="2"/>
  <c r="I127" i="2"/>
  <c r="K127" i="2" s="1"/>
  <c r="I128" i="2"/>
  <c r="K128" i="2" s="1"/>
  <c r="I131" i="2"/>
  <c r="I134" i="2"/>
  <c r="I137" i="2"/>
  <c r="I139" i="2"/>
  <c r="I142" i="2"/>
  <c r="I145" i="2"/>
  <c r="K145" i="2" s="1"/>
  <c r="I146" i="2"/>
  <c r="K146" i="2" s="1"/>
  <c r="I149" i="2"/>
  <c r="I152" i="2"/>
  <c r="I155" i="2"/>
  <c r="I158" i="2"/>
  <c r="I161" i="2"/>
  <c r="I164" i="2"/>
  <c r="I167" i="2"/>
  <c r="I170" i="2"/>
  <c r="I175" i="2"/>
  <c r="K175" i="2" s="1"/>
  <c r="I176" i="2"/>
  <c r="K176" i="2" s="1"/>
  <c r="I177" i="2"/>
  <c r="K177" i="2" s="1"/>
  <c r="I180" i="2"/>
  <c r="I182" i="2"/>
  <c r="I185" i="2"/>
  <c r="I191" i="2"/>
  <c r="I197" i="2"/>
  <c r="I205" i="2"/>
  <c r="I207" i="2"/>
  <c r="I210" i="2"/>
  <c r="I213" i="2"/>
  <c r="I216" i="2"/>
  <c r="K216" i="2" s="1"/>
  <c r="I217" i="2"/>
  <c r="K217" i="2" s="1"/>
  <c r="I221" i="2"/>
  <c r="K221" i="2" s="1"/>
  <c r="I222" i="2"/>
  <c r="K222" i="2" s="1"/>
  <c r="I225" i="2"/>
  <c r="I228" i="2"/>
  <c r="K228" i="2" s="1"/>
  <c r="I229" i="2"/>
  <c r="K229" i="2" s="1"/>
  <c r="I232" i="2"/>
  <c r="I235" i="2"/>
  <c r="I238" i="2"/>
  <c r="I240" i="2"/>
  <c r="I242" i="2"/>
  <c r="I244" i="2"/>
  <c r="K244" i="2" s="1"/>
  <c r="I247" i="2"/>
  <c r="I250" i="2"/>
  <c r="K250" i="2" s="1"/>
  <c r="I251" i="2"/>
  <c r="K251" i="2" s="1"/>
  <c r="I254" i="2"/>
  <c r="I257" i="2"/>
  <c r="K257" i="2" s="1"/>
  <c r="I258" i="2"/>
  <c r="K258" i="2" s="1"/>
  <c r="I261" i="2"/>
  <c r="K261" i="2" s="1"/>
  <c r="I262" i="2"/>
  <c r="K262" i="2" s="1"/>
  <c r="I265" i="2"/>
  <c r="I268" i="2"/>
  <c r="I271" i="2"/>
  <c r="K271" i="2" s="1"/>
  <c r="I272" i="2"/>
  <c r="K272" i="2" s="1"/>
  <c r="I275" i="2"/>
  <c r="K275" i="2" s="1"/>
  <c r="I276" i="2"/>
  <c r="K276" i="2" s="1"/>
  <c r="I284" i="2"/>
  <c r="I288" i="2"/>
  <c r="I294" i="2"/>
  <c r="I297" i="2"/>
  <c r="I300" i="2"/>
  <c r="I303" i="2"/>
  <c r="I305" i="2"/>
  <c r="I307" i="2"/>
  <c r="I310" i="2"/>
  <c r="I313" i="2"/>
  <c r="I316" i="2"/>
  <c r="I318" i="2"/>
  <c r="I334" i="2"/>
  <c r="I336" i="2"/>
  <c r="I343" i="2"/>
  <c r="K343" i="2" s="1"/>
  <c r="I345" i="2"/>
  <c r="I348" i="2"/>
  <c r="I357" i="2"/>
  <c r="I364" i="2"/>
  <c r="K364" i="2" s="1"/>
  <c r="I366" i="2"/>
  <c r="I368" i="2"/>
  <c r="I375" i="2"/>
  <c r="I382" i="2"/>
  <c r="I389" i="2"/>
  <c r="I396" i="2"/>
  <c r="I403" i="2"/>
  <c r="I407" i="2"/>
  <c r="I410" i="2"/>
  <c r="I415" i="2"/>
  <c r="I421" i="2"/>
  <c r="K421" i="2" s="1"/>
  <c r="I422" i="2"/>
  <c r="K422" i="2" s="1"/>
  <c r="I423" i="2"/>
  <c r="K423" i="2" s="1"/>
  <c r="I424" i="2"/>
  <c r="K424" i="2" s="1"/>
  <c r="I425" i="2"/>
  <c r="K425" i="2" s="1"/>
  <c r="I426" i="2"/>
  <c r="K426" i="2" s="1"/>
  <c r="I427" i="2"/>
  <c r="K427" i="2" s="1"/>
  <c r="I428" i="2"/>
  <c r="K428" i="2" s="1"/>
  <c r="I429" i="2"/>
  <c r="K429" i="2" s="1"/>
  <c r="I434" i="2"/>
  <c r="I437" i="2"/>
  <c r="I439" i="2"/>
  <c r="I441" i="2"/>
  <c r="I445" i="2"/>
  <c r="I448" i="2"/>
  <c r="I450" i="2"/>
  <c r="I452" i="2"/>
  <c r="I455" i="2"/>
  <c r="I459" i="2"/>
  <c r="I243" i="2"/>
  <c r="K243" i="2" s="1"/>
  <c r="I228" i="3" l="1"/>
  <c r="G225" i="3"/>
  <c r="I458" i="2"/>
  <c r="K459" i="2"/>
  <c r="I436" i="2"/>
  <c r="K436" i="2" s="1"/>
  <c r="K437" i="2"/>
  <c r="I388" i="2"/>
  <c r="K389" i="2"/>
  <c r="I317" i="2"/>
  <c r="K317" i="2" s="1"/>
  <c r="K318" i="2"/>
  <c r="I454" i="2"/>
  <c r="K455" i="2"/>
  <c r="I304" i="2"/>
  <c r="K304" i="2" s="1"/>
  <c r="K305" i="2"/>
  <c r="I293" i="2"/>
  <c r="K294" i="2"/>
  <c r="I264" i="2"/>
  <c r="K265" i="2"/>
  <c r="I237" i="2"/>
  <c r="K237" i="2" s="1"/>
  <c r="K238" i="2"/>
  <c r="I440" i="2"/>
  <c r="K440" i="2" s="1"/>
  <c r="K441" i="2"/>
  <c r="I374" i="2"/>
  <c r="K375" i="2"/>
  <c r="I356" i="2"/>
  <c r="K356" i="2" s="1"/>
  <c r="K357" i="2"/>
  <c r="I335" i="2"/>
  <c r="K335" i="2" s="1"/>
  <c r="K336" i="2"/>
  <c r="I302" i="2"/>
  <c r="K302" i="2" s="1"/>
  <c r="K303" i="2"/>
  <c r="I253" i="2"/>
  <c r="K254" i="2"/>
  <c r="I234" i="2"/>
  <c r="K235" i="2"/>
  <c r="I224" i="2"/>
  <c r="K225" i="2"/>
  <c r="I204" i="2"/>
  <c r="K204" i="2" s="1"/>
  <c r="K205" i="2"/>
  <c r="I147" i="2"/>
  <c r="K147" i="2" s="1"/>
  <c r="K149" i="2"/>
  <c r="I105" i="2"/>
  <c r="K106" i="2"/>
  <c r="I95" i="2"/>
  <c r="K95" i="2" s="1"/>
  <c r="K96" i="2"/>
  <c r="I70" i="2"/>
  <c r="K70" i="2" s="1"/>
  <c r="K71" i="2"/>
  <c r="I51" i="2"/>
  <c r="K52" i="2"/>
  <c r="I19" i="2"/>
  <c r="K19" i="2" s="1"/>
  <c r="K20" i="2"/>
  <c r="G17" i="3"/>
  <c r="I17" i="3" s="1"/>
  <c r="I18" i="3"/>
  <c r="G41" i="3"/>
  <c r="I41" i="3" s="1"/>
  <c r="I42" i="3"/>
  <c r="G62" i="3"/>
  <c r="I63" i="3"/>
  <c r="G115" i="3"/>
  <c r="I115" i="3" s="1"/>
  <c r="I116" i="3"/>
  <c r="G127" i="3"/>
  <c r="I128" i="3"/>
  <c r="G142" i="3"/>
  <c r="I143" i="3"/>
  <c r="G167" i="3"/>
  <c r="I168" i="3"/>
  <c r="G180" i="3"/>
  <c r="I180" i="3" s="1"/>
  <c r="I181" i="3"/>
  <c r="G192" i="3"/>
  <c r="I193" i="3"/>
  <c r="G221" i="3"/>
  <c r="I222" i="3"/>
  <c r="I449" i="2"/>
  <c r="K449" i="2" s="1"/>
  <c r="K450" i="2"/>
  <c r="I438" i="2"/>
  <c r="K438" i="2" s="1"/>
  <c r="K439" i="2"/>
  <c r="I413" i="2"/>
  <c r="K415" i="2"/>
  <c r="I395" i="2"/>
  <c r="K396" i="2"/>
  <c r="I367" i="2"/>
  <c r="K367" i="2" s="1"/>
  <c r="K368" i="2"/>
  <c r="I347" i="2"/>
  <c r="K348" i="2"/>
  <c r="I333" i="2"/>
  <c r="K333" i="2" s="1"/>
  <c r="K334" i="2"/>
  <c r="I309" i="2"/>
  <c r="K310" i="2"/>
  <c r="I299" i="2"/>
  <c r="K300" i="2"/>
  <c r="I283" i="2"/>
  <c r="K284" i="2"/>
  <c r="I241" i="2"/>
  <c r="K241" i="2" s="1"/>
  <c r="K242" i="2"/>
  <c r="I231" i="2"/>
  <c r="K232" i="2"/>
  <c r="I212" i="2"/>
  <c r="K213" i="2"/>
  <c r="I195" i="2"/>
  <c r="K197" i="2"/>
  <c r="I179" i="2"/>
  <c r="K179" i="2" s="1"/>
  <c r="K180" i="2"/>
  <c r="I169" i="2"/>
  <c r="K170" i="2"/>
  <c r="I157" i="2"/>
  <c r="K158" i="2"/>
  <c r="I136" i="2"/>
  <c r="K136" i="2" s="1"/>
  <c r="K137" i="2"/>
  <c r="I114" i="2"/>
  <c r="K115" i="2"/>
  <c r="I102" i="2"/>
  <c r="K102" i="2" s="1"/>
  <c r="K103" i="2"/>
  <c r="I93" i="2"/>
  <c r="K93" i="2" s="1"/>
  <c r="K94" i="2"/>
  <c r="I79" i="2"/>
  <c r="K80" i="2"/>
  <c r="I68" i="2"/>
  <c r="K68" i="2" s="1"/>
  <c r="K69" i="2"/>
  <c r="I46" i="2"/>
  <c r="K46" i="2" s="1"/>
  <c r="K47" i="2"/>
  <c r="I30" i="2"/>
  <c r="K31" i="2"/>
  <c r="I17" i="2"/>
  <c r="K17" i="2" s="1"/>
  <c r="K18" i="2"/>
  <c r="G19" i="3"/>
  <c r="I19" i="3" s="1"/>
  <c r="I20" i="3"/>
  <c r="G30" i="3"/>
  <c r="I30" i="3" s="1"/>
  <c r="I31" i="3"/>
  <c r="G43" i="3"/>
  <c r="I43" i="3" s="1"/>
  <c r="I44" i="3"/>
  <c r="G53" i="3"/>
  <c r="I53" i="3" s="1"/>
  <c r="I54" i="3"/>
  <c r="G66" i="3"/>
  <c r="I67" i="3"/>
  <c r="G80" i="3"/>
  <c r="I81" i="3"/>
  <c r="G90" i="3"/>
  <c r="I91" i="3"/>
  <c r="G102" i="3"/>
  <c r="I103" i="3"/>
  <c r="G117" i="3"/>
  <c r="I117" i="3" s="1"/>
  <c r="I118" i="3"/>
  <c r="G131" i="3"/>
  <c r="I132" i="3"/>
  <c r="G145" i="3"/>
  <c r="I145" i="3" s="1"/>
  <c r="I146" i="3"/>
  <c r="G156" i="3"/>
  <c r="I156" i="3" s="1"/>
  <c r="I157" i="3"/>
  <c r="G182" i="3"/>
  <c r="I182" i="3" s="1"/>
  <c r="I183" i="3"/>
  <c r="G237" i="3"/>
  <c r="I237" i="3" s="1"/>
  <c r="I238" i="3"/>
  <c r="G286" i="3"/>
  <c r="I287" i="3"/>
  <c r="G303" i="3"/>
  <c r="I303" i="3" s="1"/>
  <c r="I304" i="3"/>
  <c r="G313" i="3"/>
  <c r="I313" i="3" s="1"/>
  <c r="I314" i="3"/>
  <c r="G337" i="3"/>
  <c r="I338" i="3"/>
  <c r="G349" i="3"/>
  <c r="I350" i="3"/>
  <c r="G362" i="3"/>
  <c r="I363" i="3"/>
  <c r="G373" i="3"/>
  <c r="I373" i="3" s="1"/>
  <c r="I374" i="3"/>
  <c r="G386" i="3"/>
  <c r="I387" i="3"/>
  <c r="G412" i="3"/>
  <c r="I412" i="3" s="1"/>
  <c r="I413" i="3"/>
  <c r="G423" i="3"/>
  <c r="I424" i="3"/>
  <c r="G442" i="3"/>
  <c r="I444" i="3"/>
  <c r="G461" i="3"/>
  <c r="I462" i="3"/>
  <c r="I447" i="2"/>
  <c r="K447" i="2" s="1"/>
  <c r="K448" i="2"/>
  <c r="I409" i="2"/>
  <c r="K410" i="2"/>
  <c r="I296" i="2"/>
  <c r="K297" i="2"/>
  <c r="I209" i="2"/>
  <c r="K210" i="2"/>
  <c r="I189" i="2"/>
  <c r="K191" i="2"/>
  <c r="I166" i="2"/>
  <c r="K167" i="2"/>
  <c r="I154" i="2"/>
  <c r="K155" i="2"/>
  <c r="I133" i="2"/>
  <c r="K134" i="2"/>
  <c r="I123" i="2"/>
  <c r="K124" i="2"/>
  <c r="I111" i="2"/>
  <c r="K112" i="2"/>
  <c r="I100" i="2"/>
  <c r="K100" i="2" s="1"/>
  <c r="K101" i="2"/>
  <c r="I90" i="2"/>
  <c r="K91" i="2"/>
  <c r="I76" i="2"/>
  <c r="K77" i="2"/>
  <c r="I66" i="2"/>
  <c r="K66" i="2" s="1"/>
  <c r="K67" i="2"/>
  <c r="I44" i="2"/>
  <c r="K44" i="2" s="1"/>
  <c r="K45" i="2"/>
  <c r="I24" i="2"/>
  <c r="K25" i="2"/>
  <c r="G11" i="3"/>
  <c r="I12" i="3"/>
  <c r="G23" i="3"/>
  <c r="I24" i="3"/>
  <c r="G33" i="3"/>
  <c r="I34" i="3"/>
  <c r="G45" i="3"/>
  <c r="I45" i="3" s="1"/>
  <c r="I46" i="3"/>
  <c r="G55" i="3"/>
  <c r="I55" i="3" s="1"/>
  <c r="I56" i="3"/>
  <c r="G70" i="3"/>
  <c r="I70" i="3" s="1"/>
  <c r="I71" i="3"/>
  <c r="G83" i="3"/>
  <c r="I84" i="3"/>
  <c r="G105" i="3"/>
  <c r="I106" i="3"/>
  <c r="G119" i="3"/>
  <c r="I119" i="3" s="1"/>
  <c r="I120" i="3"/>
  <c r="G135" i="3"/>
  <c r="I136" i="3"/>
  <c r="G147" i="3"/>
  <c r="I147" i="3" s="1"/>
  <c r="I148" i="3"/>
  <c r="G159" i="3"/>
  <c r="I160" i="3"/>
  <c r="G184" i="3"/>
  <c r="I184" i="3" s="1"/>
  <c r="I185" i="3"/>
  <c r="G214" i="3"/>
  <c r="I215" i="3"/>
  <c r="G240" i="3"/>
  <c r="I241" i="3"/>
  <c r="G260" i="3"/>
  <c r="I261" i="3"/>
  <c r="G289" i="3"/>
  <c r="I290" i="3"/>
  <c r="G305" i="3"/>
  <c r="I305" i="3" s="1"/>
  <c r="I306" i="3"/>
  <c r="G315" i="3"/>
  <c r="I315" i="3" s="1"/>
  <c r="I316" i="3"/>
  <c r="G340" i="3"/>
  <c r="I341" i="3"/>
  <c r="G352" i="3"/>
  <c r="I353" i="3"/>
  <c r="G365" i="3"/>
  <c r="I366" i="3"/>
  <c r="G376" i="3"/>
  <c r="I377" i="3"/>
  <c r="G390" i="3"/>
  <c r="I391" i="3"/>
  <c r="G414" i="3"/>
  <c r="I414" i="3" s="1"/>
  <c r="I415" i="3"/>
  <c r="G448" i="3"/>
  <c r="I448" i="3" s="1"/>
  <c r="I449" i="3"/>
  <c r="I350" i="2"/>
  <c r="K351" i="2"/>
  <c r="I354" i="2"/>
  <c r="K354" i="2" s="1"/>
  <c r="K355" i="2"/>
  <c r="G296" i="3"/>
  <c r="I296" i="3" s="1"/>
  <c r="I297" i="3"/>
  <c r="I344" i="2"/>
  <c r="K344" i="2" s="1"/>
  <c r="K345" i="2"/>
  <c r="I444" i="2"/>
  <c r="K445" i="2"/>
  <c r="I433" i="2"/>
  <c r="K434" i="2"/>
  <c r="I406" i="2"/>
  <c r="K406" i="2" s="1"/>
  <c r="K407" i="2"/>
  <c r="I381" i="2"/>
  <c r="K382" i="2"/>
  <c r="I315" i="2"/>
  <c r="K315" i="2" s="1"/>
  <c r="K316" i="2"/>
  <c r="I246" i="2"/>
  <c r="K247" i="2"/>
  <c r="I206" i="2"/>
  <c r="K206" i="2" s="1"/>
  <c r="K207" i="2"/>
  <c r="I184" i="2"/>
  <c r="K185" i="2"/>
  <c r="I162" i="2"/>
  <c r="K162" i="2" s="1"/>
  <c r="K164" i="2"/>
  <c r="I151" i="2"/>
  <c r="K152" i="2"/>
  <c r="I141" i="2"/>
  <c r="K141" i="2" s="1"/>
  <c r="K142" i="2"/>
  <c r="I130" i="2"/>
  <c r="K131" i="2"/>
  <c r="I120" i="2"/>
  <c r="K120" i="2" s="1"/>
  <c r="K121" i="2"/>
  <c r="I108" i="2"/>
  <c r="K109" i="2"/>
  <c r="I97" i="2"/>
  <c r="K97" i="2" s="1"/>
  <c r="K98" i="2"/>
  <c r="I87" i="2"/>
  <c r="K87" i="2" s="1"/>
  <c r="K88" i="2"/>
  <c r="I73" i="2"/>
  <c r="K74" i="2"/>
  <c r="I57" i="2"/>
  <c r="K58" i="2"/>
  <c r="I41" i="2"/>
  <c r="K42" i="2"/>
  <c r="I21" i="2"/>
  <c r="K21" i="2" s="1"/>
  <c r="K22" i="2"/>
  <c r="G15" i="3"/>
  <c r="I15" i="3" s="1"/>
  <c r="I16" i="3"/>
  <c r="G26" i="3"/>
  <c r="I26" i="3" s="1"/>
  <c r="I27" i="3"/>
  <c r="G37" i="3"/>
  <c r="I38" i="3"/>
  <c r="G48" i="3"/>
  <c r="I49" i="3"/>
  <c r="G58" i="3"/>
  <c r="I59" i="3"/>
  <c r="G72" i="3"/>
  <c r="I72" i="3" s="1"/>
  <c r="I73" i="3"/>
  <c r="G96" i="3"/>
  <c r="I97" i="3"/>
  <c r="G110" i="3"/>
  <c r="I111" i="3"/>
  <c r="G122" i="3"/>
  <c r="I123" i="3"/>
  <c r="G139" i="3"/>
  <c r="I140" i="3"/>
  <c r="G151" i="3"/>
  <c r="I152" i="3"/>
  <c r="G164" i="3"/>
  <c r="I165" i="3"/>
  <c r="G177" i="3"/>
  <c r="I178" i="3"/>
  <c r="G188" i="3"/>
  <c r="I190" i="3"/>
  <c r="G216" i="3"/>
  <c r="I216" i="3" s="1"/>
  <c r="I217" i="3"/>
  <c r="G230" i="3"/>
  <c r="I231" i="3"/>
  <c r="G243" i="3"/>
  <c r="I244" i="3"/>
  <c r="G263" i="3"/>
  <c r="I264" i="3"/>
  <c r="G293" i="3"/>
  <c r="I294" i="3"/>
  <c r="G318" i="3"/>
  <c r="I318" i="3" s="1"/>
  <c r="I319" i="3"/>
  <c r="G327" i="3"/>
  <c r="I328" i="3"/>
  <c r="G343" i="3"/>
  <c r="I343" i="3" s="1"/>
  <c r="I344" i="3"/>
  <c r="G355" i="3"/>
  <c r="I356" i="3"/>
  <c r="G369" i="3"/>
  <c r="I369" i="3" s="1"/>
  <c r="I370" i="3"/>
  <c r="G379" i="3"/>
  <c r="I379" i="3" s="1"/>
  <c r="I380" i="3"/>
  <c r="G394" i="3"/>
  <c r="I395" i="3"/>
  <c r="G405" i="3"/>
  <c r="I406" i="3"/>
  <c r="G418" i="3"/>
  <c r="I418" i="3" s="1"/>
  <c r="I419" i="3"/>
  <c r="G431" i="3"/>
  <c r="I431" i="3" s="1"/>
  <c r="I432" i="3"/>
  <c r="G453" i="3"/>
  <c r="I454" i="3"/>
  <c r="I404" i="2"/>
  <c r="K404" i="2" s="1"/>
  <c r="K405" i="2"/>
  <c r="I81" i="2"/>
  <c r="K81" i="2" s="1"/>
  <c r="K82" i="2"/>
  <c r="I365" i="2"/>
  <c r="K365" i="2" s="1"/>
  <c r="K366" i="2"/>
  <c r="I306" i="2"/>
  <c r="K306" i="2" s="1"/>
  <c r="K307" i="2"/>
  <c r="I267" i="2"/>
  <c r="K268" i="2"/>
  <c r="I239" i="2"/>
  <c r="K239" i="2" s="1"/>
  <c r="K240" i="2"/>
  <c r="I451" i="2"/>
  <c r="K451" i="2" s="1"/>
  <c r="K452" i="2"/>
  <c r="I402" i="2"/>
  <c r="K402" i="2" s="1"/>
  <c r="K403" i="2"/>
  <c r="I312" i="2"/>
  <c r="K313" i="2"/>
  <c r="I287" i="2"/>
  <c r="K288" i="2"/>
  <c r="I181" i="2"/>
  <c r="K181" i="2" s="1"/>
  <c r="K182" i="2"/>
  <c r="I160" i="2"/>
  <c r="K161" i="2"/>
  <c r="I138" i="2"/>
  <c r="K138" i="2" s="1"/>
  <c r="K139" i="2"/>
  <c r="I118" i="2"/>
  <c r="K118" i="2" s="1"/>
  <c r="K119" i="2"/>
  <c r="I85" i="2"/>
  <c r="K85" i="2" s="1"/>
  <c r="K86" i="2"/>
  <c r="I33" i="2"/>
  <c r="K34" i="2"/>
  <c r="G28" i="3"/>
  <c r="I28" i="3" s="1"/>
  <c r="I29" i="3"/>
  <c r="G51" i="3"/>
  <c r="I51" i="3" s="1"/>
  <c r="I52" i="3"/>
  <c r="G74" i="3"/>
  <c r="I74" i="3" s="1"/>
  <c r="I75" i="3"/>
  <c r="G99" i="3"/>
  <c r="I100" i="3"/>
  <c r="G154" i="3"/>
  <c r="I154" i="3" s="1"/>
  <c r="I155" i="3"/>
  <c r="G234" i="3"/>
  <c r="I234" i="3" s="1"/>
  <c r="I235" i="3"/>
  <c r="G283" i="3"/>
  <c r="I284" i="3"/>
  <c r="G300" i="3"/>
  <c r="I300" i="3" s="1"/>
  <c r="I302" i="3"/>
  <c r="G320" i="3"/>
  <c r="I320" i="3" s="1"/>
  <c r="I321" i="3"/>
  <c r="G333" i="3"/>
  <c r="I335" i="3"/>
  <c r="G346" i="3"/>
  <c r="I346" i="3" s="1"/>
  <c r="I347" i="3"/>
  <c r="G358" i="3"/>
  <c r="I359" i="3"/>
  <c r="G371" i="3"/>
  <c r="I371" i="3" s="1"/>
  <c r="I372" i="3"/>
  <c r="G381" i="3"/>
  <c r="I381" i="3" s="1"/>
  <c r="I382" i="3"/>
  <c r="G397" i="3"/>
  <c r="I398" i="3"/>
  <c r="G408" i="3"/>
  <c r="I409" i="3"/>
  <c r="G420" i="3"/>
  <c r="I420" i="3" s="1"/>
  <c r="I421" i="3"/>
  <c r="G434" i="3"/>
  <c r="I435" i="3"/>
  <c r="G457" i="3"/>
  <c r="I458" i="3"/>
  <c r="G446" i="3"/>
  <c r="I446" i="3" s="1"/>
  <c r="I447" i="3"/>
  <c r="J35" i="2"/>
  <c r="J198" i="2"/>
  <c r="I49" i="2"/>
  <c r="G322" i="3"/>
  <c r="I322" i="3" s="1"/>
  <c r="G324" i="3"/>
  <c r="I324" i="3" s="1"/>
  <c r="H81" i="2"/>
  <c r="G445" i="3"/>
  <c r="G428" i="3"/>
  <c r="G196" i="3"/>
  <c r="I64" i="2"/>
  <c r="G92" i="3"/>
  <c r="I92" i="3" s="1"/>
  <c r="G93" i="3"/>
  <c r="I93" i="3" s="1"/>
  <c r="I353" i="2"/>
  <c r="I362" i="2"/>
  <c r="I341" i="2"/>
  <c r="I144" i="2"/>
  <c r="G378" i="3"/>
  <c r="I378" i="3" s="1"/>
  <c r="G437" i="3"/>
  <c r="F436" i="3"/>
  <c r="H350" i="2"/>
  <c r="I249" i="2"/>
  <c r="I260" i="2"/>
  <c r="I274" i="2"/>
  <c r="I256" i="2"/>
  <c r="I92" i="2"/>
  <c r="K92" i="2" s="1"/>
  <c r="G256" i="3"/>
  <c r="G86" i="3"/>
  <c r="G312" i="3"/>
  <c r="I312" i="3" s="1"/>
  <c r="G342" i="3"/>
  <c r="I342" i="3" s="1"/>
  <c r="I215" i="2"/>
  <c r="G144" i="3"/>
  <c r="G270" i="3"/>
  <c r="G401" i="3"/>
  <c r="I314" i="2"/>
  <c r="K314" i="2" s="1"/>
  <c r="I220" i="2"/>
  <c r="I173" i="2"/>
  <c r="I332" i="2"/>
  <c r="I270" i="2"/>
  <c r="I126" i="2"/>
  <c r="I419" i="2"/>
  <c r="I324" i="2"/>
  <c r="I286" i="2"/>
  <c r="K286" i="2" s="1"/>
  <c r="I148" i="2"/>
  <c r="K148" i="2" s="1"/>
  <c r="I117" i="2"/>
  <c r="K117" i="2" s="1"/>
  <c r="I321" i="2"/>
  <c r="I236" i="2"/>
  <c r="K236" i="2" s="1"/>
  <c r="I227" i="2"/>
  <c r="I16" i="2"/>
  <c r="I178" i="2"/>
  <c r="K178" i="2" s="1"/>
  <c r="G14" i="3"/>
  <c r="G50" i="3"/>
  <c r="I50" i="3" s="1"/>
  <c r="G236" i="3"/>
  <c r="G266" i="3"/>
  <c r="G345" i="3"/>
  <c r="I345" i="3" s="1"/>
  <c r="G114" i="3"/>
  <c r="G274" i="3"/>
  <c r="G172" i="3"/>
  <c r="G179" i="3"/>
  <c r="I179" i="3" s="1"/>
  <c r="G247" i="3"/>
  <c r="G291" i="3"/>
  <c r="G40" i="3"/>
  <c r="I40" i="3" s="1"/>
  <c r="G153" i="3"/>
  <c r="G200" i="3"/>
  <c r="G252" i="3"/>
  <c r="G278" i="3"/>
  <c r="G308" i="3"/>
  <c r="G233" i="3"/>
  <c r="I233" i="3" s="1"/>
  <c r="I401" i="2"/>
  <c r="I301" i="2"/>
  <c r="I203" i="2"/>
  <c r="K203" i="2" s="1"/>
  <c r="I446" i="2"/>
  <c r="I65" i="2"/>
  <c r="K65" i="2" s="1"/>
  <c r="I435" i="2"/>
  <c r="I140" i="2"/>
  <c r="K140" i="2" s="1"/>
  <c r="I163" i="2"/>
  <c r="K163" i="2" s="1"/>
  <c r="G317" i="3" l="1"/>
  <c r="I317" i="3" s="1"/>
  <c r="G411" i="3"/>
  <c r="I411" i="3" s="1"/>
  <c r="G299" i="3"/>
  <c r="I299" i="3" s="1"/>
  <c r="G69" i="3"/>
  <c r="I69" i="3" s="1"/>
  <c r="G368" i="3"/>
  <c r="I368" i="3" s="1"/>
  <c r="G171" i="3"/>
  <c r="I172" i="3"/>
  <c r="K16" i="2"/>
  <c r="I323" i="2"/>
  <c r="K324" i="2"/>
  <c r="G269" i="3"/>
  <c r="I269" i="3" s="1"/>
  <c r="I270" i="3"/>
  <c r="I259" i="2"/>
  <c r="K259" i="2" s="1"/>
  <c r="K260" i="2"/>
  <c r="G436" i="3"/>
  <c r="I436" i="3" s="1"/>
  <c r="I437" i="3"/>
  <c r="K446" i="2"/>
  <c r="G273" i="3"/>
  <c r="I273" i="3" s="1"/>
  <c r="I274" i="3"/>
  <c r="G13" i="3"/>
  <c r="I13" i="3" s="1"/>
  <c r="I14" i="3"/>
  <c r="I226" i="2"/>
  <c r="K226" i="2" s="1"/>
  <c r="K227" i="2"/>
  <c r="I418" i="2"/>
  <c r="K419" i="2"/>
  <c r="I331" i="2"/>
  <c r="K332" i="2"/>
  <c r="I144" i="3"/>
  <c r="I99" i="2"/>
  <c r="K99" i="2" s="1"/>
  <c r="G25" i="3"/>
  <c r="G199" i="3"/>
  <c r="I200" i="3"/>
  <c r="G417" i="3"/>
  <c r="G246" i="3"/>
  <c r="I246" i="3" s="1"/>
  <c r="I247" i="3"/>
  <c r="G232" i="3"/>
  <c r="I232" i="3" s="1"/>
  <c r="I236" i="3"/>
  <c r="I135" i="2"/>
  <c r="K135" i="2" s="1"/>
  <c r="I172" i="2"/>
  <c r="K173" i="2"/>
  <c r="G400" i="3"/>
  <c r="I401" i="3"/>
  <c r="I84" i="2"/>
  <c r="K84" i="2" s="1"/>
  <c r="G85" i="3"/>
  <c r="I85" i="3" s="1"/>
  <c r="I86" i="3"/>
  <c r="I255" i="2"/>
  <c r="K255" i="2" s="1"/>
  <c r="K256" i="2"/>
  <c r="I143" i="2"/>
  <c r="K143" i="2" s="1"/>
  <c r="K144" i="2"/>
  <c r="G427" i="3"/>
  <c r="I427" i="3" s="1"/>
  <c r="I428" i="3"/>
  <c r="G433" i="3"/>
  <c r="I433" i="3" s="1"/>
  <c r="I434" i="3"/>
  <c r="G407" i="3"/>
  <c r="I407" i="3" s="1"/>
  <c r="I408" i="3"/>
  <c r="G357" i="3"/>
  <c r="I357" i="3" s="1"/>
  <c r="I358" i="3"/>
  <c r="G332" i="3"/>
  <c r="I333" i="3"/>
  <c r="G98" i="3"/>
  <c r="I98" i="3" s="1"/>
  <c r="I99" i="3"/>
  <c r="I32" i="2"/>
  <c r="K32" i="2" s="1"/>
  <c r="K33" i="2"/>
  <c r="I159" i="2"/>
  <c r="K159" i="2" s="1"/>
  <c r="K160" i="2"/>
  <c r="I285" i="2"/>
  <c r="K285" i="2" s="1"/>
  <c r="K287" i="2"/>
  <c r="G452" i="3"/>
  <c r="I453" i="3"/>
  <c r="G393" i="3"/>
  <c r="I393" i="3" s="1"/>
  <c r="I394" i="3"/>
  <c r="G262" i="3"/>
  <c r="I262" i="3" s="1"/>
  <c r="I263" i="3"/>
  <c r="G229" i="3"/>
  <c r="I229" i="3" s="1"/>
  <c r="I230" i="3"/>
  <c r="G187" i="3"/>
  <c r="I188" i="3"/>
  <c r="G163" i="3"/>
  <c r="I164" i="3"/>
  <c r="G138" i="3"/>
  <c r="I138" i="3" s="1"/>
  <c r="I139" i="3"/>
  <c r="G109" i="3"/>
  <c r="I110" i="3"/>
  <c r="G47" i="3"/>
  <c r="I47" i="3" s="1"/>
  <c r="I48" i="3"/>
  <c r="I56" i="2"/>
  <c r="K56" i="2" s="1"/>
  <c r="K57" i="2"/>
  <c r="I107" i="2"/>
  <c r="K107" i="2" s="1"/>
  <c r="K108" i="2"/>
  <c r="I129" i="2"/>
  <c r="K129" i="2" s="1"/>
  <c r="K130" i="2"/>
  <c r="I150" i="2"/>
  <c r="K150" i="2" s="1"/>
  <c r="K151" i="2"/>
  <c r="I183" i="2"/>
  <c r="K183" i="2" s="1"/>
  <c r="K184" i="2"/>
  <c r="I245" i="2"/>
  <c r="K245" i="2" s="1"/>
  <c r="K246" i="2"/>
  <c r="I380" i="2"/>
  <c r="K381" i="2"/>
  <c r="I432" i="2"/>
  <c r="K432" i="2" s="1"/>
  <c r="K433" i="2"/>
  <c r="G389" i="3"/>
  <c r="I390" i="3"/>
  <c r="G364" i="3"/>
  <c r="I364" i="3" s="1"/>
  <c r="I365" i="3"/>
  <c r="G339" i="3"/>
  <c r="I339" i="3" s="1"/>
  <c r="I340" i="3"/>
  <c r="G259" i="3"/>
  <c r="I259" i="3" s="1"/>
  <c r="I260" i="3"/>
  <c r="G213" i="3"/>
  <c r="I214" i="3"/>
  <c r="G158" i="3"/>
  <c r="I158" i="3" s="1"/>
  <c r="I159" i="3"/>
  <c r="G134" i="3"/>
  <c r="I135" i="3"/>
  <c r="G104" i="3"/>
  <c r="I104" i="3" s="1"/>
  <c r="I105" i="3"/>
  <c r="G22" i="3"/>
  <c r="I22" i="3" s="1"/>
  <c r="I23" i="3"/>
  <c r="I23" i="2"/>
  <c r="K23" i="2" s="1"/>
  <c r="K24" i="2"/>
  <c r="I89" i="2"/>
  <c r="K89" i="2" s="1"/>
  <c r="K90" i="2"/>
  <c r="I110" i="2"/>
  <c r="K110" i="2" s="1"/>
  <c r="K111" i="2"/>
  <c r="I132" i="2"/>
  <c r="K132" i="2" s="1"/>
  <c r="K133" i="2"/>
  <c r="I165" i="2"/>
  <c r="K165" i="2" s="1"/>
  <c r="K166" i="2"/>
  <c r="I208" i="2"/>
  <c r="K208" i="2" s="1"/>
  <c r="K209" i="2"/>
  <c r="I408" i="2"/>
  <c r="K408" i="2" s="1"/>
  <c r="K409" i="2"/>
  <c r="K401" i="2"/>
  <c r="G307" i="3"/>
  <c r="I307" i="3" s="1"/>
  <c r="I308" i="3"/>
  <c r="I114" i="3"/>
  <c r="G224" i="3"/>
  <c r="I225" i="3"/>
  <c r="I320" i="2"/>
  <c r="K321" i="2"/>
  <c r="I125" i="2"/>
  <c r="K125" i="2" s="1"/>
  <c r="K126" i="2"/>
  <c r="I219" i="2"/>
  <c r="K219" i="2" s="1"/>
  <c r="K220" i="2"/>
  <c r="I214" i="2"/>
  <c r="K214" i="2" s="1"/>
  <c r="K215" i="2"/>
  <c r="G255" i="3"/>
  <c r="I255" i="3" s="1"/>
  <c r="I256" i="3"/>
  <c r="I273" i="2"/>
  <c r="K273" i="2" s="1"/>
  <c r="K274" i="2"/>
  <c r="I340" i="2"/>
  <c r="K340" i="2" s="1"/>
  <c r="K341" i="2"/>
  <c r="I445" i="3"/>
  <c r="I48" i="2"/>
  <c r="K49" i="2"/>
  <c r="G460" i="3"/>
  <c r="I461" i="3"/>
  <c r="G422" i="3"/>
  <c r="I422" i="3" s="1"/>
  <c r="I423" i="3"/>
  <c r="G385" i="3"/>
  <c r="I386" i="3"/>
  <c r="G361" i="3"/>
  <c r="I362" i="3"/>
  <c r="G336" i="3"/>
  <c r="I336" i="3" s="1"/>
  <c r="I337" i="3"/>
  <c r="G130" i="3"/>
  <c r="I131" i="3"/>
  <c r="G101" i="3"/>
  <c r="I101" i="3" s="1"/>
  <c r="I102" i="3"/>
  <c r="G79" i="3"/>
  <c r="I79" i="3" s="1"/>
  <c r="I80" i="3"/>
  <c r="I78" i="2"/>
  <c r="K78" i="2" s="1"/>
  <c r="K79" i="2"/>
  <c r="I168" i="2"/>
  <c r="K168" i="2" s="1"/>
  <c r="K169" i="2"/>
  <c r="I194" i="2"/>
  <c r="K195" i="2"/>
  <c r="I230" i="2"/>
  <c r="K230" i="2" s="1"/>
  <c r="K231" i="2"/>
  <c r="I282" i="2"/>
  <c r="K283" i="2"/>
  <c r="I308" i="2"/>
  <c r="K308" i="2" s="1"/>
  <c r="K309" i="2"/>
  <c r="I346" i="2"/>
  <c r="K346" i="2" s="1"/>
  <c r="K347" i="2"/>
  <c r="I394" i="2"/>
  <c r="K395" i="2"/>
  <c r="G220" i="3"/>
  <c r="I220" i="3" s="1"/>
  <c r="I221" i="3"/>
  <c r="G141" i="3"/>
  <c r="I141" i="3" s="1"/>
  <c r="I142" i="3"/>
  <c r="I104" i="2"/>
  <c r="K104" i="2" s="1"/>
  <c r="K105" i="2"/>
  <c r="I233" i="2"/>
  <c r="K233" i="2" s="1"/>
  <c r="K234" i="2"/>
  <c r="I263" i="2"/>
  <c r="K263" i="2" s="1"/>
  <c r="K264" i="2"/>
  <c r="K301" i="2"/>
  <c r="G277" i="3"/>
  <c r="I277" i="3" s="1"/>
  <c r="I278" i="3"/>
  <c r="I269" i="2"/>
  <c r="K269" i="2" s="1"/>
  <c r="K270" i="2"/>
  <c r="I361" i="2"/>
  <c r="K362" i="2"/>
  <c r="G396" i="3"/>
  <c r="I396" i="3" s="1"/>
  <c r="I397" i="3"/>
  <c r="G282" i="3"/>
  <c r="I282" i="3" s="1"/>
  <c r="I283" i="3"/>
  <c r="I311" i="2"/>
  <c r="K311" i="2" s="1"/>
  <c r="K312" i="2"/>
  <c r="I266" i="2"/>
  <c r="K266" i="2" s="1"/>
  <c r="K267" i="2"/>
  <c r="G404" i="3"/>
  <c r="I404" i="3" s="1"/>
  <c r="I405" i="3"/>
  <c r="G354" i="3"/>
  <c r="I354" i="3" s="1"/>
  <c r="I355" i="3"/>
  <c r="G326" i="3"/>
  <c r="I326" i="3" s="1"/>
  <c r="I327" i="3"/>
  <c r="G292" i="3"/>
  <c r="I292" i="3" s="1"/>
  <c r="I293" i="3"/>
  <c r="G242" i="3"/>
  <c r="I242" i="3" s="1"/>
  <c r="I243" i="3"/>
  <c r="G176" i="3"/>
  <c r="I176" i="3" s="1"/>
  <c r="I177" i="3"/>
  <c r="G150" i="3"/>
  <c r="I150" i="3" s="1"/>
  <c r="I151" i="3"/>
  <c r="G121" i="3"/>
  <c r="I121" i="3" s="1"/>
  <c r="I122" i="3"/>
  <c r="G95" i="3"/>
  <c r="I95" i="3" s="1"/>
  <c r="I96" i="3"/>
  <c r="G57" i="3"/>
  <c r="I57" i="3" s="1"/>
  <c r="I58" i="3"/>
  <c r="G36" i="3"/>
  <c r="I37" i="3"/>
  <c r="I40" i="2"/>
  <c r="K40" i="2" s="1"/>
  <c r="K41" i="2"/>
  <c r="I72" i="2"/>
  <c r="K72" i="2" s="1"/>
  <c r="K73" i="2"/>
  <c r="I443" i="2"/>
  <c r="K443" i="2" s="1"/>
  <c r="K444" i="2"/>
  <c r="I349" i="2"/>
  <c r="K349" i="2" s="1"/>
  <c r="K350" i="2"/>
  <c r="G375" i="3"/>
  <c r="I375" i="3" s="1"/>
  <c r="I376" i="3"/>
  <c r="G351" i="3"/>
  <c r="I351" i="3" s="1"/>
  <c r="I352" i="3"/>
  <c r="G288" i="3"/>
  <c r="I288" i="3" s="1"/>
  <c r="I289" i="3"/>
  <c r="G239" i="3"/>
  <c r="I239" i="3" s="1"/>
  <c r="I240" i="3"/>
  <c r="G82" i="3"/>
  <c r="I82" i="3" s="1"/>
  <c r="I83" i="3"/>
  <c r="G32" i="3"/>
  <c r="I32" i="3" s="1"/>
  <c r="I33" i="3"/>
  <c r="G10" i="3"/>
  <c r="I11" i="3"/>
  <c r="I75" i="2"/>
  <c r="K75" i="2" s="1"/>
  <c r="K76" i="2"/>
  <c r="I122" i="2"/>
  <c r="K122" i="2" s="1"/>
  <c r="K123" i="2"/>
  <c r="I153" i="2"/>
  <c r="K153" i="2" s="1"/>
  <c r="K154" i="2"/>
  <c r="I188" i="2"/>
  <c r="K189" i="2"/>
  <c r="I295" i="2"/>
  <c r="K295" i="2" s="1"/>
  <c r="K296" i="2"/>
  <c r="I153" i="3"/>
  <c r="I63" i="2"/>
  <c r="K64" i="2"/>
  <c r="G456" i="3"/>
  <c r="I457" i="3"/>
  <c r="I431" i="2"/>
  <c r="K431" i="2" s="1"/>
  <c r="K435" i="2"/>
  <c r="G251" i="3"/>
  <c r="I251" i="3" s="1"/>
  <c r="I252" i="3"/>
  <c r="I291" i="3"/>
  <c r="G265" i="3"/>
  <c r="I265" i="3" s="1"/>
  <c r="I266" i="3"/>
  <c r="I248" i="2"/>
  <c r="K248" i="2" s="1"/>
  <c r="K249" i="2"/>
  <c r="I352" i="2"/>
  <c r="K352" i="2" s="1"/>
  <c r="K353" i="2"/>
  <c r="G195" i="3"/>
  <c r="I195" i="3" s="1"/>
  <c r="I196" i="3"/>
  <c r="G441" i="3"/>
  <c r="I442" i="3"/>
  <c r="G348" i="3"/>
  <c r="I348" i="3" s="1"/>
  <c r="I349" i="3"/>
  <c r="G285" i="3"/>
  <c r="I285" i="3" s="1"/>
  <c r="I286" i="3"/>
  <c r="G89" i="3"/>
  <c r="I89" i="3" s="1"/>
  <c r="I90" i="3"/>
  <c r="G65" i="3"/>
  <c r="I66" i="3"/>
  <c r="I29" i="2"/>
  <c r="K30" i="2"/>
  <c r="I113" i="2"/>
  <c r="K113" i="2" s="1"/>
  <c r="K114" i="2"/>
  <c r="I156" i="2"/>
  <c r="K156" i="2" s="1"/>
  <c r="K157" i="2"/>
  <c r="I211" i="2"/>
  <c r="K211" i="2" s="1"/>
  <c r="K212" i="2"/>
  <c r="I298" i="2"/>
  <c r="K298" i="2" s="1"/>
  <c r="K299" i="2"/>
  <c r="I412" i="2"/>
  <c r="K413" i="2"/>
  <c r="G191" i="3"/>
  <c r="I191" i="3" s="1"/>
  <c r="I192" i="3"/>
  <c r="G166" i="3"/>
  <c r="I166" i="3" s="1"/>
  <c r="I167" i="3"/>
  <c r="G126" i="3"/>
  <c r="I127" i="3"/>
  <c r="G61" i="3"/>
  <c r="I62" i="3"/>
  <c r="I50" i="2"/>
  <c r="K50" i="2" s="1"/>
  <c r="K51" i="2"/>
  <c r="I223" i="2"/>
  <c r="K223" i="2" s="1"/>
  <c r="K224" i="2"/>
  <c r="I252" i="2"/>
  <c r="K252" i="2" s="1"/>
  <c r="K253" i="2"/>
  <c r="I373" i="2"/>
  <c r="K374" i="2"/>
  <c r="I292" i="2"/>
  <c r="K292" i="2" s="1"/>
  <c r="K293" i="2"/>
  <c r="I453" i="2"/>
  <c r="K453" i="2" s="1"/>
  <c r="K454" i="2"/>
  <c r="I387" i="2"/>
  <c r="K388" i="2"/>
  <c r="I457" i="2"/>
  <c r="K458" i="2"/>
  <c r="J460" i="2"/>
  <c r="G68" i="3"/>
  <c r="I68" i="3" s="1"/>
  <c r="G295" i="3"/>
  <c r="I295" i="3" s="1"/>
  <c r="I339" i="2"/>
  <c r="G367" i="3"/>
  <c r="I367" i="3" s="1"/>
  <c r="H349" i="2"/>
  <c r="G426" i="3" l="1"/>
  <c r="G149" i="3"/>
  <c r="I149" i="3" s="1"/>
  <c r="I456" i="2"/>
  <c r="K456" i="2" s="1"/>
  <c r="K457" i="2"/>
  <c r="G64" i="3"/>
  <c r="I64" i="3" s="1"/>
  <c r="I65" i="3"/>
  <c r="I338" i="2"/>
  <c r="K339" i="2"/>
  <c r="I218" i="2"/>
  <c r="G125" i="3"/>
  <c r="I125" i="3" s="1"/>
  <c r="I126" i="3"/>
  <c r="K29" i="2"/>
  <c r="I28" i="2"/>
  <c r="G129" i="3"/>
  <c r="I130" i="3"/>
  <c r="I361" i="3"/>
  <c r="G360" i="3"/>
  <c r="I360" i="3" s="1"/>
  <c r="G39" i="3"/>
  <c r="G311" i="3"/>
  <c r="I311" i="3" s="1"/>
  <c r="K48" i="2"/>
  <c r="I43" i="2"/>
  <c r="I319" i="2"/>
  <c r="K319" i="2" s="1"/>
  <c r="K320" i="2"/>
  <c r="G113" i="3"/>
  <c r="G133" i="3"/>
  <c r="I133" i="3" s="1"/>
  <c r="I134" i="3"/>
  <c r="I213" i="3"/>
  <c r="G212" i="3"/>
  <c r="G388" i="3"/>
  <c r="I388" i="3" s="1"/>
  <c r="I389" i="3"/>
  <c r="K380" i="2"/>
  <c r="I379" i="2"/>
  <c r="K379" i="2" s="1"/>
  <c r="I378" i="2"/>
  <c r="G108" i="3"/>
  <c r="I109" i="3"/>
  <c r="I163" i="3"/>
  <c r="G162" i="3"/>
  <c r="I162" i="3" s="1"/>
  <c r="G331" i="3"/>
  <c r="I332" i="3"/>
  <c r="G21" i="3"/>
  <c r="I21" i="3" s="1"/>
  <c r="I25" i="3"/>
  <c r="G440" i="3"/>
  <c r="I441" i="3"/>
  <c r="G455" i="3"/>
  <c r="I455" i="3" s="1"/>
  <c r="I456" i="3"/>
  <c r="I187" i="2"/>
  <c r="K188" i="2"/>
  <c r="G9" i="3"/>
  <c r="I9" i="3" s="1"/>
  <c r="I10" i="3"/>
  <c r="I360" i="2"/>
  <c r="K361" i="2"/>
  <c r="K282" i="2"/>
  <c r="I281" i="2"/>
  <c r="I193" i="2"/>
  <c r="K194" i="2"/>
  <c r="G384" i="3"/>
  <c r="I384" i="3" s="1"/>
  <c r="I385" i="3"/>
  <c r="G459" i="3"/>
  <c r="I459" i="3" s="1"/>
  <c r="I460" i="3"/>
  <c r="G399" i="3"/>
  <c r="I400" i="3"/>
  <c r="G416" i="3"/>
  <c r="I417" i="3"/>
  <c r="I330" i="2"/>
  <c r="K331" i="2"/>
  <c r="I15" i="2"/>
  <c r="K373" i="2"/>
  <c r="I372" i="2"/>
  <c r="K372" i="2" s="1"/>
  <c r="I371" i="2"/>
  <c r="I426" i="3"/>
  <c r="G223" i="3"/>
  <c r="I224" i="3"/>
  <c r="G186" i="3"/>
  <c r="I186" i="3" s="1"/>
  <c r="I187" i="3"/>
  <c r="G451" i="3"/>
  <c r="I452" i="3"/>
  <c r="G60" i="3"/>
  <c r="I60" i="3" s="1"/>
  <c r="I61" i="3"/>
  <c r="I411" i="2"/>
  <c r="K411" i="2" s="1"/>
  <c r="K412" i="2"/>
  <c r="I116" i="2"/>
  <c r="G250" i="3"/>
  <c r="K387" i="2"/>
  <c r="I385" i="2"/>
  <c r="I386" i="2"/>
  <c r="K386" i="2" s="1"/>
  <c r="G281" i="3"/>
  <c r="I281" i="3" s="1"/>
  <c r="I62" i="2"/>
  <c r="K62" i="2" s="1"/>
  <c r="K63" i="2"/>
  <c r="G35" i="3"/>
  <c r="I35" i="3" s="1"/>
  <c r="I36" i="3"/>
  <c r="I392" i="2"/>
  <c r="K394" i="2"/>
  <c r="I393" i="2"/>
  <c r="K393" i="2" s="1"/>
  <c r="I171" i="2"/>
  <c r="K171" i="2" s="1"/>
  <c r="K172" i="2"/>
  <c r="G198" i="3"/>
  <c r="I199" i="3"/>
  <c r="G137" i="3"/>
  <c r="I137" i="3" s="1"/>
  <c r="I417" i="2"/>
  <c r="K418" i="2"/>
  <c r="I442" i="2"/>
  <c r="I322" i="2"/>
  <c r="K322" i="2" s="1"/>
  <c r="K323" i="2"/>
  <c r="G170" i="3"/>
  <c r="I171" i="3"/>
  <c r="K442" i="2" l="1"/>
  <c r="I430" i="2"/>
  <c r="K430" i="2" s="1"/>
  <c r="I55" i="2"/>
  <c r="K116" i="2"/>
  <c r="I14" i="2"/>
  <c r="K15" i="2"/>
  <c r="I170" i="3"/>
  <c r="G169" i="3"/>
  <c r="I169" i="3" s="1"/>
  <c r="I280" i="2"/>
  <c r="K281" i="2"/>
  <c r="G8" i="3"/>
  <c r="I8" i="3" s="1"/>
  <c r="I39" i="3"/>
  <c r="I416" i="2"/>
  <c r="K416" i="2" s="1"/>
  <c r="K417" i="2"/>
  <c r="I391" i="2"/>
  <c r="K392" i="2"/>
  <c r="I223" i="3"/>
  <c r="G219" i="3"/>
  <c r="I329" i="2"/>
  <c r="K329" i="2" s="1"/>
  <c r="K330" i="2"/>
  <c r="G392" i="3"/>
  <c r="I392" i="3" s="1"/>
  <c r="I399" i="3"/>
  <c r="G211" i="3"/>
  <c r="I211" i="3" s="1"/>
  <c r="I212" i="3"/>
  <c r="I400" i="2"/>
  <c r="I39" i="2"/>
  <c r="K43" i="2"/>
  <c r="I291" i="2"/>
  <c r="G245" i="3"/>
  <c r="I245" i="3" s="1"/>
  <c r="I250" i="3"/>
  <c r="G112" i="3"/>
  <c r="I112" i="3" s="1"/>
  <c r="I113" i="3"/>
  <c r="I27" i="2"/>
  <c r="K28" i="2"/>
  <c r="I202" i="2"/>
  <c r="K218" i="2"/>
  <c r="I192" i="2"/>
  <c r="K192" i="2" s="1"/>
  <c r="K193" i="2"/>
  <c r="I359" i="2"/>
  <c r="K360" i="2"/>
  <c r="I186" i="2"/>
  <c r="K186" i="2" s="1"/>
  <c r="K187" i="2"/>
  <c r="I440" i="3"/>
  <c r="G439" i="3"/>
  <c r="I331" i="3"/>
  <c r="G330" i="3"/>
  <c r="G107" i="3"/>
  <c r="I107" i="3" s="1"/>
  <c r="I108" i="3"/>
  <c r="I377" i="2"/>
  <c r="K378" i="2"/>
  <c r="I129" i="3"/>
  <c r="G124" i="3"/>
  <c r="I124" i="3" s="1"/>
  <c r="I337" i="2"/>
  <c r="K337" i="2" s="1"/>
  <c r="K338" i="2"/>
  <c r="I416" i="3"/>
  <c r="G410" i="3"/>
  <c r="I198" i="3"/>
  <c r="G194" i="3"/>
  <c r="I194" i="3" s="1"/>
  <c r="I384" i="2"/>
  <c r="K385" i="2"/>
  <c r="I370" i="2"/>
  <c r="K371" i="2"/>
  <c r="I451" i="3"/>
  <c r="G450" i="3"/>
  <c r="I450" i="3" s="1"/>
  <c r="I330" i="3" l="1"/>
  <c r="G329" i="3"/>
  <c r="I329" i="3" s="1"/>
  <c r="I369" i="2"/>
  <c r="K369" i="2" s="1"/>
  <c r="K370" i="2"/>
  <c r="I383" i="2"/>
  <c r="K383" i="2" s="1"/>
  <c r="K384" i="2"/>
  <c r="I358" i="2"/>
  <c r="K358" i="2" s="1"/>
  <c r="K359" i="2"/>
  <c r="I201" i="2"/>
  <c r="K202" i="2"/>
  <c r="I390" i="2"/>
  <c r="K390" i="2" s="1"/>
  <c r="K391" i="2"/>
  <c r="I38" i="2"/>
  <c r="K39" i="2"/>
  <c r="I219" i="3"/>
  <c r="G218" i="3"/>
  <c r="I218" i="3" s="1"/>
  <c r="K55" i="2"/>
  <c r="I54" i="2"/>
  <c r="I376" i="2"/>
  <c r="K376" i="2" s="1"/>
  <c r="K377" i="2"/>
  <c r="I26" i="2"/>
  <c r="K26" i="2" s="1"/>
  <c r="K27" i="2"/>
  <c r="I399" i="2"/>
  <c r="K400" i="2"/>
  <c r="G383" i="3"/>
  <c r="I383" i="3" s="1"/>
  <c r="I410" i="3"/>
  <c r="I439" i="3"/>
  <c r="G425" i="3"/>
  <c r="K291" i="2"/>
  <c r="I290" i="2"/>
  <c r="G161" i="3"/>
  <c r="I161" i="3" s="1"/>
  <c r="I279" i="2"/>
  <c r="K280" i="2"/>
  <c r="I13" i="2"/>
  <c r="K14" i="2"/>
  <c r="F271" i="3"/>
  <c r="H262" i="2"/>
  <c r="H261" i="2"/>
  <c r="I278" i="2" l="1"/>
  <c r="K279" i="2"/>
  <c r="I425" i="3"/>
  <c r="G463" i="3"/>
  <c r="I463" i="3" s="1"/>
  <c r="I398" i="2"/>
  <c r="K399" i="2"/>
  <c r="I12" i="2"/>
  <c r="K13" i="2"/>
  <c r="I289" i="2"/>
  <c r="K289" i="2" s="1"/>
  <c r="K290" i="2"/>
  <c r="I53" i="2"/>
  <c r="K54" i="2"/>
  <c r="I37" i="2"/>
  <c r="K38" i="2"/>
  <c r="I200" i="2"/>
  <c r="K201" i="2"/>
  <c r="H260" i="2"/>
  <c r="H197" i="2"/>
  <c r="H357" i="2"/>
  <c r="H348" i="2"/>
  <c r="H368" i="2"/>
  <c r="H366" i="2"/>
  <c r="H364" i="2"/>
  <c r="H362" i="2" s="1"/>
  <c r="H345" i="2"/>
  <c r="H343" i="2"/>
  <c r="H341" i="2" s="1"/>
  <c r="H334" i="2"/>
  <c r="H336" i="2"/>
  <c r="H422" i="2"/>
  <c r="H423" i="2"/>
  <c r="H424" i="2"/>
  <c r="H425" i="2"/>
  <c r="H426" i="2"/>
  <c r="H427" i="2"/>
  <c r="H428" i="2"/>
  <c r="H429" i="2"/>
  <c r="H421" i="2"/>
  <c r="K53" i="2" l="1"/>
  <c r="I199" i="2"/>
  <c r="K200" i="2"/>
  <c r="K12" i="2"/>
  <c r="I11" i="2"/>
  <c r="I36" i="2"/>
  <c r="K36" i="2" s="1"/>
  <c r="K37" i="2"/>
  <c r="K398" i="2"/>
  <c r="I397" i="2"/>
  <c r="K397" i="2" s="1"/>
  <c r="K278" i="2"/>
  <c r="I277" i="2"/>
  <c r="K277" i="2" s="1"/>
  <c r="H335" i="2"/>
  <c r="H365" i="2"/>
  <c r="H356" i="2"/>
  <c r="H353" i="2" s="1"/>
  <c r="H347" i="2"/>
  <c r="H333" i="2"/>
  <c r="H344" i="2"/>
  <c r="H367" i="2"/>
  <c r="H195" i="2"/>
  <c r="F335" i="3"/>
  <c r="F203" i="3"/>
  <c r="F204" i="3"/>
  <c r="F205" i="3"/>
  <c r="F206" i="3"/>
  <c r="F207" i="3"/>
  <c r="F208" i="3"/>
  <c r="F209" i="3"/>
  <c r="F210" i="3"/>
  <c r="F202" i="3"/>
  <c r="F306" i="3"/>
  <c r="F304" i="3"/>
  <c r="F302" i="3"/>
  <c r="F300" i="3" s="1"/>
  <c r="F449" i="3"/>
  <c r="F435" i="3"/>
  <c r="F432" i="3"/>
  <c r="F430" i="3"/>
  <c r="F428" i="3" s="1"/>
  <c r="I198" i="2" l="1"/>
  <c r="K198" i="2" s="1"/>
  <c r="K199" i="2"/>
  <c r="K11" i="2"/>
  <c r="I460" i="2"/>
  <c r="K460" i="2" s="1"/>
  <c r="I35" i="2"/>
  <c r="K35" i="2" s="1"/>
  <c r="H361" i="2"/>
  <c r="F448" i="3"/>
  <c r="F445" i="3" s="1"/>
  <c r="F431" i="3"/>
  <c r="F305" i="3"/>
  <c r="F333" i="3"/>
  <c r="H360" i="2"/>
  <c r="H194" i="2"/>
  <c r="H346" i="2"/>
  <c r="F434" i="3"/>
  <c r="F303" i="3"/>
  <c r="H332" i="2"/>
  <c r="H340" i="2"/>
  <c r="H339" i="2" l="1"/>
  <c r="F299" i="3"/>
  <c r="F427" i="3"/>
  <c r="H352" i="2"/>
  <c r="H359" i="2"/>
  <c r="F433" i="3"/>
  <c r="H193" i="2"/>
  <c r="F332" i="3"/>
  <c r="F426" i="3" l="1"/>
  <c r="F331" i="3"/>
  <c r="H358" i="2"/>
  <c r="H192" i="2"/>
  <c r="H338" i="2"/>
  <c r="H337" i="2" l="1"/>
  <c r="F217" i="3" l="1"/>
  <c r="H88" i="2"/>
  <c r="H87" i="2" l="1"/>
  <c r="F216" i="3"/>
  <c r="F421" i="3"/>
  <c r="H121" i="2"/>
  <c r="F63" i="3"/>
  <c r="F420" i="3" l="1"/>
  <c r="H120" i="2"/>
  <c r="H64" i="2"/>
  <c r="F62" i="3"/>
  <c r="H63" i="2" l="1"/>
  <c r="F61" i="3"/>
  <c r="H62" i="2" l="1"/>
  <c r="F60" i="3"/>
  <c r="F287" i="3" l="1"/>
  <c r="H235" i="2"/>
  <c r="F286" i="3" l="1"/>
  <c r="H234" i="2"/>
  <c r="F280" i="3"/>
  <c r="F279" i="3"/>
  <c r="F276" i="3"/>
  <c r="F275" i="3"/>
  <c r="H275" i="2"/>
  <c r="H276" i="2"/>
  <c r="H272" i="2"/>
  <c r="H271" i="2"/>
  <c r="F285" i="3" l="1"/>
  <c r="F274" i="3"/>
  <c r="F278" i="3"/>
  <c r="H233" i="2"/>
  <c r="H270" i="2"/>
  <c r="H274" i="2"/>
  <c r="F462" i="3"/>
  <c r="H185" i="2"/>
  <c r="F461" i="3" l="1"/>
  <c r="H269" i="2"/>
  <c r="H273" i="2"/>
  <c r="F277" i="3"/>
  <c r="F273" i="3"/>
  <c r="H184" i="2"/>
  <c r="F228" i="3"/>
  <c r="F225" i="3" s="1"/>
  <c r="H191" i="2"/>
  <c r="H183" i="2" l="1"/>
  <c r="F460" i="3"/>
  <c r="F459" i="3" l="1"/>
  <c r="F215" i="3"/>
  <c r="F88" i="3"/>
  <c r="F87" i="3"/>
  <c r="H86" i="2"/>
  <c r="H146" i="2"/>
  <c r="H145" i="2"/>
  <c r="H85" i="2" l="1"/>
  <c r="H144" i="2"/>
  <c r="F86" i="3"/>
  <c r="F214" i="3"/>
  <c r="H143" i="2" l="1"/>
  <c r="F213" i="3"/>
  <c r="F85" i="3"/>
  <c r="H84" i="2"/>
  <c r="F212" i="3" l="1"/>
  <c r="F183" i="3"/>
  <c r="H404" i="2" l="1"/>
  <c r="F182" i="3"/>
  <c r="F211" i="3"/>
  <c r="F106" i="3"/>
  <c r="F244" i="3"/>
  <c r="F241" i="3"/>
  <c r="F323" i="3"/>
  <c r="H268" i="2"/>
  <c r="H254" i="2"/>
  <c r="H242" i="2"/>
  <c r="F322" i="3"/>
  <c r="F105" i="3" l="1"/>
  <c r="H241" i="2"/>
  <c r="F243" i="3"/>
  <c r="F240" i="3"/>
  <c r="F242" i="3" l="1"/>
  <c r="F239" i="3"/>
  <c r="F104" i="3"/>
  <c r="F185" i="3" l="1"/>
  <c r="H407" i="2"/>
  <c r="F94" i="3"/>
  <c r="H164" i="2"/>
  <c r="F222" i="3"/>
  <c r="H170" i="2"/>
  <c r="F184" i="3" l="1"/>
  <c r="F221" i="3"/>
  <c r="H406" i="2"/>
  <c r="F93" i="3"/>
  <c r="H163" i="2"/>
  <c r="H162" i="2"/>
  <c r="H169" i="2"/>
  <c r="F220" i="3" l="1"/>
  <c r="F92" i="3"/>
  <c r="H168" i="2"/>
  <c r="F272" i="3"/>
  <c r="F267" i="3"/>
  <c r="F268" i="3"/>
  <c r="F270" i="3" l="1"/>
  <c r="F266" i="3"/>
  <c r="F269" i="3" l="1"/>
  <c r="F265" i="3"/>
  <c r="H257" i="2"/>
  <c r="H258" i="2"/>
  <c r="H256" i="2" l="1"/>
  <c r="H259" i="2"/>
  <c r="H255" i="2" l="1"/>
  <c r="F123" i="3"/>
  <c r="H77" i="2"/>
  <c r="F122" i="3" l="1"/>
  <c r="H76" i="2"/>
  <c r="F121" i="3" l="1"/>
  <c r="H75" i="2"/>
  <c r="F356" i="3"/>
  <c r="F359" i="3"/>
  <c r="H324" i="2" l="1"/>
  <c r="F355" i="3"/>
  <c r="F354" i="3" s="1"/>
  <c r="F358" i="3"/>
  <c r="F190" i="3"/>
  <c r="H323" i="2" l="1"/>
  <c r="H322" i="2" s="1"/>
  <c r="F357" i="3"/>
  <c r="F258" i="3" l="1"/>
  <c r="F257" i="3"/>
  <c r="F254" i="3"/>
  <c r="F253" i="3"/>
  <c r="F238" i="3"/>
  <c r="F235" i="3"/>
  <c r="H222" i="2"/>
  <c r="H221" i="2"/>
  <c r="H225" i="2"/>
  <c r="H229" i="2"/>
  <c r="H228" i="2"/>
  <c r="H224" i="2" l="1"/>
  <c r="F237" i="3"/>
  <c r="F233" i="3"/>
  <c r="H227" i="2"/>
  <c r="F256" i="3"/>
  <c r="H220" i="2"/>
  <c r="F252" i="3"/>
  <c r="F236" i="3"/>
  <c r="H223" i="2" l="1"/>
  <c r="F251" i="3"/>
  <c r="H219" i="2"/>
  <c r="F255" i="3"/>
  <c r="H226" i="2"/>
  <c r="F250" i="3" l="1"/>
  <c r="H218" i="2"/>
  <c r="F264" i="3" l="1"/>
  <c r="F181" i="3"/>
  <c r="F178" i="3"/>
  <c r="H149" i="2"/>
  <c r="H403" i="2"/>
  <c r="H402" i="2" l="1"/>
  <c r="F177" i="3"/>
  <c r="H267" i="2"/>
  <c r="F180" i="3"/>
  <c r="H147" i="2"/>
  <c r="F263" i="3"/>
  <c r="H148" i="2"/>
  <c r="F179" i="3" l="1"/>
  <c r="H401" i="2"/>
  <c r="F262" i="3"/>
  <c r="H266" i="2"/>
  <c r="F176" i="3"/>
  <c r="F140" i="3" l="1"/>
  <c r="H142" i="2"/>
  <c r="H141" i="2" l="1"/>
  <c r="F139" i="3"/>
  <c r="H140" i="2"/>
  <c r="H415" i="2"/>
  <c r="F138" i="3" l="1"/>
  <c r="F188" i="3"/>
  <c r="F187" i="3" l="1"/>
  <c r="F186" i="3" l="1"/>
  <c r="H419" i="2"/>
  <c r="H413" i="2"/>
  <c r="H412" i="2" l="1"/>
  <c r="H418" i="2"/>
  <c r="F97" i="3"/>
  <c r="H382" i="2"/>
  <c r="F96" i="3" l="1"/>
  <c r="H417" i="2"/>
  <c r="H411" i="2"/>
  <c r="H381" i="2"/>
  <c r="H380" i="2" l="1"/>
  <c r="H416" i="2"/>
  <c r="F95" i="3"/>
  <c r="F103" i="3"/>
  <c r="H459" i="2"/>
  <c r="H379" i="2" l="1"/>
  <c r="H378" i="2"/>
  <c r="H458" i="2"/>
  <c r="F102" i="3"/>
  <c r="F146" i="3"/>
  <c r="H180" i="2"/>
  <c r="H377" i="2" l="1"/>
  <c r="F101" i="3"/>
  <c r="H179" i="2"/>
  <c r="F145" i="3"/>
  <c r="H134" i="2"/>
  <c r="H376" i="2" l="1"/>
  <c r="H133" i="2"/>
  <c r="H132" i="2" l="1"/>
  <c r="F175" i="3" l="1"/>
  <c r="F174" i="3"/>
  <c r="H176" i="2"/>
  <c r="H175" i="2"/>
  <c r="H177" i="2"/>
  <c r="H189" i="2" l="1"/>
  <c r="H173" i="2"/>
  <c r="F200" i="3"/>
  <c r="F199" i="3" l="1"/>
  <c r="F198" i="3" l="1"/>
  <c r="F194" i="3" l="1"/>
  <c r="H188" i="2" l="1"/>
  <c r="H187" i="2" l="1"/>
  <c r="H410" i="2"/>
  <c r="H409" i="2" l="1"/>
  <c r="H186" i="2"/>
  <c r="F193" i="3"/>
  <c r="F444" i="3"/>
  <c r="F442" i="3" l="1"/>
  <c r="H408" i="2"/>
  <c r="F192" i="3"/>
  <c r="H389" i="2"/>
  <c r="F441" i="3" l="1"/>
  <c r="F191" i="3"/>
  <c r="H400" i="2"/>
  <c r="F409" i="3"/>
  <c r="F440" i="3" l="1"/>
  <c r="H399" i="2"/>
  <c r="F408" i="3"/>
  <c r="F261" i="3"/>
  <c r="F260" i="3" l="1"/>
  <c r="H253" i="2"/>
  <c r="F407" i="3"/>
  <c r="F439" i="3"/>
  <c r="F425" i="3" l="1"/>
  <c r="F259" i="3"/>
  <c r="H252" i="2"/>
  <c r="H398" i="2"/>
  <c r="F227" i="3"/>
  <c r="F148" i="3"/>
  <c r="H182" i="2"/>
  <c r="F147" i="3" l="1"/>
  <c r="H181" i="2"/>
  <c r="H397" i="2"/>
  <c r="H178" i="2" l="1"/>
  <c r="F224" i="3"/>
  <c r="F144" i="3"/>
  <c r="F223" i="3" l="1"/>
  <c r="F353" i="3"/>
  <c r="F352" i="3" l="1"/>
  <c r="H321" i="2"/>
  <c r="H320" i="2" l="1"/>
  <c r="F351" i="3"/>
  <c r="F59" i="3"/>
  <c r="H455" i="2"/>
  <c r="F34" i="3"/>
  <c r="H52" i="2"/>
  <c r="F344" i="3"/>
  <c r="H313" i="2"/>
  <c r="H319" i="2" l="1"/>
  <c r="F33" i="3"/>
  <c r="F58" i="3"/>
  <c r="F342" i="3"/>
  <c r="H51" i="2"/>
  <c r="H454" i="2"/>
  <c r="F343" i="3"/>
  <c r="F32" i="3" l="1"/>
  <c r="F57" i="3"/>
  <c r="H50" i="2"/>
  <c r="H453" i="2"/>
  <c r="H457" i="2" l="1"/>
  <c r="H456" i="2" l="1"/>
  <c r="F100" i="3"/>
  <c r="H396" i="2"/>
  <c r="F99" i="3" l="1"/>
  <c r="H395" i="2"/>
  <c r="F98" i="3" l="1"/>
  <c r="H394" i="2"/>
  <c r="H392" i="2" l="1"/>
  <c r="H393" i="2"/>
  <c r="F402" i="3"/>
  <c r="H391" i="2" l="1"/>
  <c r="H127" i="2"/>
  <c r="H124" i="2"/>
  <c r="H390" i="2" l="1"/>
  <c r="F419" i="3"/>
  <c r="F424" i="3"/>
  <c r="F403" i="3"/>
  <c r="H119" i="2"/>
  <c r="H118" i="2" l="1"/>
  <c r="F418" i="3"/>
  <c r="F423" i="3"/>
  <c r="F401" i="3"/>
  <c r="H117" i="2" l="1"/>
  <c r="F417" i="3"/>
  <c r="F400" i="3"/>
  <c r="F422" i="3"/>
  <c r="F399" i="3" l="1"/>
  <c r="F172" i="3"/>
  <c r="H172" i="2" l="1"/>
  <c r="F38" i="3"/>
  <c r="H80" i="2"/>
  <c r="H58" i="2"/>
  <c r="H171" i="2" l="1"/>
  <c r="H79" i="2"/>
  <c r="F37" i="3"/>
  <c r="H57" i="2"/>
  <c r="H56" i="2" l="1"/>
  <c r="F36" i="3"/>
  <c r="H78" i="2"/>
  <c r="F35" i="3" l="1"/>
  <c r="F325" i="3" l="1"/>
  <c r="H244" i="2"/>
  <c r="H243" i="2" l="1"/>
  <c r="F324" i="3"/>
  <c r="F128" i="3" l="1"/>
  <c r="H247" i="2"/>
  <c r="F127" i="3" l="1"/>
  <c r="F126" i="3" l="1"/>
  <c r="H25" i="2"/>
  <c r="H24" i="2" l="1"/>
  <c r="F125" i="3"/>
  <c r="F67" i="3"/>
  <c r="F377" i="3"/>
  <c r="H318" i="2"/>
  <c r="F168" i="3"/>
  <c r="H91" i="2"/>
  <c r="F143" i="3"/>
  <c r="H152" i="2"/>
  <c r="F111" i="3"/>
  <c r="H109" i="2"/>
  <c r="F75" i="3"/>
  <c r="H98" i="2"/>
  <c r="H90" i="2" l="1"/>
  <c r="F167" i="3"/>
  <c r="H108" i="2"/>
  <c r="F142" i="3"/>
  <c r="F66" i="3"/>
  <c r="F74" i="3"/>
  <c r="F376" i="3"/>
  <c r="H151" i="2"/>
  <c r="H97" i="2"/>
  <c r="F110" i="3"/>
  <c r="H317" i="2"/>
  <c r="H23" i="2"/>
  <c r="F141" i="3" l="1"/>
  <c r="H150" i="2"/>
  <c r="F375" i="3"/>
  <c r="F166" i="3"/>
  <c r="F65" i="3"/>
  <c r="F109" i="3"/>
  <c r="H107" i="2"/>
  <c r="H89" i="2"/>
  <c r="F137" i="3" l="1"/>
  <c r="F108" i="3"/>
  <c r="H388" i="2"/>
  <c r="F64" i="3"/>
  <c r="H387" i="2" l="1"/>
  <c r="H386" i="2" l="1"/>
  <c r="H385" i="2"/>
  <c r="H384" i="2" l="1"/>
  <c r="H383" i="2" l="1"/>
  <c r="F366" i="3"/>
  <c r="F347" i="3"/>
  <c r="H310" i="2"/>
  <c r="H312" i="2" l="1"/>
  <c r="H309" i="2"/>
  <c r="F345" i="3"/>
  <c r="F365" i="3"/>
  <c r="F346" i="3"/>
  <c r="F398" i="3"/>
  <c r="F397" i="3" l="1"/>
  <c r="H308" i="2"/>
  <c r="F364" i="3"/>
  <c r="H311" i="2"/>
  <c r="F396" i="3" l="1"/>
  <c r="H112" i="2" l="1"/>
  <c r="H111" i="2" l="1"/>
  <c r="F12" i="3"/>
  <c r="F16" i="3"/>
  <c r="F18" i="3"/>
  <c r="F20" i="3"/>
  <c r="F24" i="3"/>
  <c r="F27" i="3"/>
  <c r="F29" i="3"/>
  <c r="F31" i="3"/>
  <c r="F42" i="3"/>
  <c r="F44" i="3"/>
  <c r="F46" i="3"/>
  <c r="F49" i="3"/>
  <c r="F52" i="3"/>
  <c r="F54" i="3"/>
  <c r="F56" i="3"/>
  <c r="F71" i="3"/>
  <c r="F73" i="3"/>
  <c r="F81" i="3"/>
  <c r="F84" i="3"/>
  <c r="F91" i="3"/>
  <c r="F116" i="3"/>
  <c r="F118" i="3"/>
  <c r="F120" i="3"/>
  <c r="F132" i="3"/>
  <c r="F136" i="3"/>
  <c r="F152" i="3"/>
  <c r="F155" i="3"/>
  <c r="F157" i="3"/>
  <c r="F160" i="3"/>
  <c r="F165" i="3"/>
  <c r="F231" i="3"/>
  <c r="F248" i="3"/>
  <c r="F249" i="3"/>
  <c r="F284" i="3"/>
  <c r="F290" i="3"/>
  <c r="F294" i="3"/>
  <c r="F309" i="3"/>
  <c r="F310" i="3"/>
  <c r="F314" i="3"/>
  <c r="F316" i="3"/>
  <c r="F319" i="3"/>
  <c r="F321" i="3"/>
  <c r="F328" i="3"/>
  <c r="F338" i="3"/>
  <c r="F341" i="3"/>
  <c r="F350" i="3"/>
  <c r="F363" i="3"/>
  <c r="F370" i="3"/>
  <c r="F372" i="3"/>
  <c r="F374" i="3"/>
  <c r="F380" i="3"/>
  <c r="F382" i="3"/>
  <c r="F387" i="3"/>
  <c r="F391" i="3"/>
  <c r="F395" i="3"/>
  <c r="F406" i="3"/>
  <c r="F413" i="3"/>
  <c r="F415" i="3"/>
  <c r="F454" i="3"/>
  <c r="F458" i="3"/>
  <c r="H18" i="2"/>
  <c r="H20" i="2"/>
  <c r="H22" i="2"/>
  <c r="H31" i="2"/>
  <c r="H34" i="2"/>
  <c r="H42" i="2"/>
  <c r="H45" i="2"/>
  <c r="H47" i="2"/>
  <c r="H67" i="2"/>
  <c r="H69" i="2"/>
  <c r="H71" i="2"/>
  <c r="H74" i="2"/>
  <c r="H94" i="2"/>
  <c r="H96" i="2"/>
  <c r="H101" i="2"/>
  <c r="H103" i="2"/>
  <c r="H106" i="2"/>
  <c r="H115" i="2"/>
  <c r="H123" i="2"/>
  <c r="H128" i="2"/>
  <c r="H131" i="2"/>
  <c r="H137" i="2"/>
  <c r="H139" i="2"/>
  <c r="H155" i="2"/>
  <c r="H158" i="2"/>
  <c r="H161" i="2"/>
  <c r="H167" i="2"/>
  <c r="H205" i="2"/>
  <c r="H207" i="2"/>
  <c r="H210" i="2"/>
  <c r="H213" i="2"/>
  <c r="H216" i="2"/>
  <c r="H217" i="2"/>
  <c r="H232" i="2"/>
  <c r="H238" i="2"/>
  <c r="H240" i="2"/>
  <c r="H250" i="2"/>
  <c r="H251" i="2"/>
  <c r="H265" i="2"/>
  <c r="H284" i="2"/>
  <c r="H288" i="2"/>
  <c r="H294" i="2"/>
  <c r="H297" i="2"/>
  <c r="H300" i="2"/>
  <c r="H303" i="2"/>
  <c r="H305" i="2"/>
  <c r="H307" i="2"/>
  <c r="H316" i="2"/>
  <c r="H375" i="2"/>
  <c r="H434" i="2"/>
  <c r="H437" i="2"/>
  <c r="H439" i="2"/>
  <c r="H441" i="2"/>
  <c r="H445" i="2"/>
  <c r="H448" i="2"/>
  <c r="H450" i="2"/>
  <c r="H452" i="2"/>
  <c r="F90" i="3" l="1"/>
  <c r="H237" i="2"/>
  <c r="F283" i="3"/>
  <c r="H231" i="2"/>
  <c r="F318" i="3"/>
  <c r="H49" i="2"/>
  <c r="H126" i="2"/>
  <c r="H122" i="2"/>
  <c r="H449" i="2"/>
  <c r="H438" i="2"/>
  <c r="H374" i="2"/>
  <c r="H306" i="2"/>
  <c r="H299" i="2"/>
  <c r="H293" i="2"/>
  <c r="H264" i="2"/>
  <c r="H154" i="2"/>
  <c r="H136" i="2"/>
  <c r="H102" i="2"/>
  <c r="H73" i="2"/>
  <c r="H46" i="2"/>
  <c r="F412" i="3"/>
  <c r="F373" i="3"/>
  <c r="F327" i="3"/>
  <c r="F315" i="3"/>
  <c r="F289" i="3"/>
  <c r="F156" i="3"/>
  <c r="F131" i="3"/>
  <c r="F72" i="3"/>
  <c r="F51" i="3"/>
  <c r="F43" i="3"/>
  <c r="F19" i="3"/>
  <c r="H447" i="2"/>
  <c r="H436" i="2"/>
  <c r="H304" i="2"/>
  <c r="H287" i="2"/>
  <c r="H114" i="2"/>
  <c r="H100" i="2"/>
  <c r="H70" i="2"/>
  <c r="H44" i="2"/>
  <c r="H33" i="2"/>
  <c r="H19" i="2"/>
  <c r="F457" i="3"/>
  <c r="F394" i="3"/>
  <c r="F386" i="3"/>
  <c r="F371" i="3"/>
  <c r="F340" i="3"/>
  <c r="F313" i="3"/>
  <c r="F230" i="3"/>
  <c r="F164" i="3"/>
  <c r="F154" i="3"/>
  <c r="F135" i="3"/>
  <c r="F119" i="3"/>
  <c r="F70" i="3"/>
  <c r="F48" i="3"/>
  <c r="F41" i="3"/>
  <c r="F28" i="3"/>
  <c r="F17" i="3"/>
  <c r="H110" i="2"/>
  <c r="H444" i="2"/>
  <c r="H433" i="2"/>
  <c r="H302" i="2"/>
  <c r="H296" i="2"/>
  <c r="H212" i="2"/>
  <c r="H206" i="2"/>
  <c r="H166" i="2"/>
  <c r="H160" i="2"/>
  <c r="H130" i="2"/>
  <c r="H105" i="2"/>
  <c r="H95" i="2"/>
  <c r="H68" i="2"/>
  <c r="H41" i="2"/>
  <c r="H30" i="2"/>
  <c r="H17" i="2"/>
  <c r="F453" i="3"/>
  <c r="F405" i="3"/>
  <c r="F381" i="3"/>
  <c r="F369" i="3"/>
  <c r="F362" i="3"/>
  <c r="F320" i="3"/>
  <c r="F293" i="3"/>
  <c r="F117" i="3"/>
  <c r="F83" i="3"/>
  <c r="F55" i="3"/>
  <c r="F45" i="3"/>
  <c r="F26" i="3"/>
  <c r="F15" i="3"/>
  <c r="H451" i="2"/>
  <c r="H440" i="2"/>
  <c r="H315" i="2"/>
  <c r="H283" i="2"/>
  <c r="H239" i="2"/>
  <c r="H209" i="2"/>
  <c r="H204" i="2"/>
  <c r="H157" i="2"/>
  <c r="H138" i="2"/>
  <c r="H93" i="2"/>
  <c r="H66" i="2"/>
  <c r="H21" i="2"/>
  <c r="F414" i="3"/>
  <c r="F390" i="3"/>
  <c r="F379" i="3"/>
  <c r="F349" i="3"/>
  <c r="F337" i="3"/>
  <c r="F234" i="3"/>
  <c r="F159" i="3"/>
  <c r="F151" i="3"/>
  <c r="F115" i="3"/>
  <c r="F80" i="3"/>
  <c r="F53" i="3"/>
  <c r="F30" i="3"/>
  <c r="F23" i="3"/>
  <c r="F11" i="3"/>
  <c r="H246" i="2"/>
  <c r="H249" i="2"/>
  <c r="F308" i="3"/>
  <c r="F247" i="3"/>
  <c r="H215" i="2"/>
  <c r="F89" i="3" l="1"/>
  <c r="H236" i="2"/>
  <c r="F317" i="3"/>
  <c r="F232" i="3"/>
  <c r="F82" i="3"/>
  <c r="H286" i="2"/>
  <c r="F292" i="3"/>
  <c r="F326" i="3"/>
  <c r="H263" i="2"/>
  <c r="H48" i="2"/>
  <c r="H292" i="2"/>
  <c r="H125" i="2"/>
  <c r="H314" i="2"/>
  <c r="F163" i="3"/>
  <c r="F25" i="3"/>
  <c r="F40" i="3"/>
  <c r="H16" i="2"/>
  <c r="H92" i="2"/>
  <c r="F69" i="3"/>
  <c r="H301" i="2"/>
  <c r="H99" i="2"/>
  <c r="F312" i="3"/>
  <c r="H65" i="2"/>
  <c r="F14" i="3"/>
  <c r="F153" i="3"/>
  <c r="F411" i="3"/>
  <c r="F368" i="3"/>
  <c r="F114" i="3"/>
  <c r="F50" i="3"/>
  <c r="F378" i="3"/>
  <c r="H214" i="2"/>
  <c r="F246" i="3"/>
  <c r="F307" i="3"/>
  <c r="H203" i="2"/>
  <c r="H135" i="2"/>
  <c r="H446" i="2"/>
  <c r="H435" i="2"/>
  <c r="H245" i="2"/>
  <c r="F10" i="3"/>
  <c r="F79" i="3"/>
  <c r="F158" i="3"/>
  <c r="F336" i="3"/>
  <c r="F389" i="3"/>
  <c r="H282" i="2"/>
  <c r="F404" i="3"/>
  <c r="H40" i="2"/>
  <c r="H159" i="2"/>
  <c r="H211" i="2"/>
  <c r="H432" i="2"/>
  <c r="F47" i="3"/>
  <c r="F385" i="3"/>
  <c r="F456" i="3"/>
  <c r="H32" i="2"/>
  <c r="H113" i="2"/>
  <c r="H285" i="2"/>
  <c r="F288" i="3"/>
  <c r="H72" i="2"/>
  <c r="H298" i="2"/>
  <c r="H373" i="2"/>
  <c r="H248" i="2"/>
  <c r="F22" i="3"/>
  <c r="F150" i="3"/>
  <c r="F348" i="3"/>
  <c r="H156" i="2"/>
  <c r="H208" i="2"/>
  <c r="F291" i="3"/>
  <c r="F361" i="3"/>
  <c r="F452" i="3"/>
  <c r="H29" i="2"/>
  <c r="H104" i="2"/>
  <c r="H129" i="2"/>
  <c r="H165" i="2"/>
  <c r="H295" i="2"/>
  <c r="H443" i="2"/>
  <c r="F134" i="3"/>
  <c r="F229" i="3"/>
  <c r="F339" i="3"/>
  <c r="F393" i="3"/>
  <c r="F130" i="3"/>
  <c r="F282" i="3"/>
  <c r="H153" i="2"/>
  <c r="H230" i="2"/>
  <c r="F68" i="3" l="1"/>
  <c r="H291" i="2"/>
  <c r="F295" i="3"/>
  <c r="F245" i="3"/>
  <c r="F113" i="3"/>
  <c r="F330" i="3"/>
  <c r="F281" i="3"/>
  <c r="H202" i="2"/>
  <c r="F219" i="3"/>
  <c r="H15" i="2"/>
  <c r="F388" i="3"/>
  <c r="F129" i="3"/>
  <c r="H331" i="2"/>
  <c r="F367" i="3"/>
  <c r="F311" i="3"/>
  <c r="F21" i="3"/>
  <c r="F149" i="3"/>
  <c r="F39" i="3"/>
  <c r="F392" i="3"/>
  <c r="H442" i="2"/>
  <c r="H43" i="2"/>
  <c r="H372" i="2"/>
  <c r="F416" i="3"/>
  <c r="H116" i="2"/>
  <c r="H55" i="2" s="1"/>
  <c r="F133" i="3"/>
  <c r="F360" i="3"/>
  <c r="F162" i="3"/>
  <c r="H28" i="2"/>
  <c r="H281" i="2"/>
  <c r="F13" i="3"/>
  <c r="F384" i="3"/>
  <c r="F9" i="3"/>
  <c r="F451" i="3"/>
  <c r="H371" i="2"/>
  <c r="F455" i="3"/>
  <c r="H431" i="2"/>
  <c r="H430" i="2" l="1"/>
  <c r="F8" i="3"/>
  <c r="F450" i="3"/>
  <c r="F218" i="3"/>
  <c r="F329" i="3"/>
  <c r="H39" i="2"/>
  <c r="F112" i="3"/>
  <c r="F410" i="3"/>
  <c r="H330" i="2"/>
  <c r="H201" i="2"/>
  <c r="H14" i="2"/>
  <c r="F107" i="3"/>
  <c r="H370" i="2"/>
  <c r="H280" i="2"/>
  <c r="H54" i="2" l="1"/>
  <c r="H329" i="2"/>
  <c r="H38" i="2"/>
  <c r="F383" i="3"/>
  <c r="F171" i="3"/>
  <c r="F124" i="3"/>
  <c r="H200" i="2"/>
  <c r="H290" i="2"/>
  <c r="H279" i="2"/>
  <c r="H13" i="2"/>
  <c r="H369" i="2"/>
  <c r="H289" i="2" l="1"/>
  <c r="H53" i="2"/>
  <c r="F170" i="3"/>
  <c r="H37" i="2"/>
  <c r="H199" i="2"/>
  <c r="H12" i="2"/>
  <c r="H27" i="2"/>
  <c r="H278" i="2"/>
  <c r="H277" i="2" l="1"/>
  <c r="F169" i="3"/>
  <c r="H198" i="2"/>
  <c r="H36" i="2"/>
  <c r="H26" i="2"/>
  <c r="H35" i="2" l="1"/>
  <c r="F161" i="3"/>
  <c r="H11" i="2"/>
  <c r="F463" i="3" l="1"/>
  <c r="H460" i="2"/>
</calcChain>
</file>

<file path=xl/sharedStrings.xml><?xml version="1.0" encoding="utf-8"?>
<sst xmlns="http://schemas.openxmlformats.org/spreadsheetml/2006/main" count="6886" uniqueCount="461">
  <si>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</si>
  <si>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</si>
  <si>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</si>
  <si>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</si>
  <si>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</si>
  <si>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</si>
  <si>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</si>
  <si>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</si>
  <si>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</si>
  <si>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</si>
  <si>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</si>
  <si>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</si>
  <si>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</si>
  <si>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</si>
  <si>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</si>
  <si>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</si>
  <si>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</si>
  <si>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</si>
  <si>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</si>
  <si>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</si>
  <si>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</si>
  <si>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</si>
  <si>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</si>
  <si>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</si>
  <si>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</si>
  <si>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</si>
  <si>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</si>
  <si>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</si>
  <si>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</si>
  <si>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</si>
  <si>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</si>
  <si>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</si>
  <si>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</si>
  <si>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</si>
  <si>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</si>
  <si>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</si>
  <si>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</si>
  <si>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</si>
  <si>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</si>
  <si>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</si>
  <si>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</si>
  <si>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</si>
  <si>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</si>
  <si>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</si>
  <si>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</si>
  <si>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</si>
  <si>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</si>
  <si>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</si>
  <si>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</si>
  <si>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</si>
  <si>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</si>
  <si>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</si>
  <si>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</si>
  <si>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</si>
  <si>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</si>
  <si>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</si>
  <si>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</si>
  <si>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</si>
  <si>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</si>
  <si>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</si>
  <si>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</si>
  <si>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</si>
  <si>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</si>
  <si>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</si>
  <si>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</si>
  <si>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</si>
  <si>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</si>
  <si>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</si>
  <si>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</si>
  <si>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</si>
  <si>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</si>
  <si>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</si>
  <si>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</si>
  <si>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</si>
  <si>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</si>
  <si>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</si>
  <si>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</si>
  <si>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</si>
  <si>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</si>
  <si>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</si>
  <si>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</si>
  <si>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</si>
  <si>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</si>
  <si>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</si>
  <si>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</si>
  <si>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</si>
  <si>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</si>
  <si>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</si>
  <si>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</si>
  <si>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</si>
  <si>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</si>
  <si>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</si>
  <si>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</si>
  <si>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</si>
  <si>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</si>
  <si>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</si>
  <si>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</si>
  <si>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</si>
  <si>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</si>
  <si>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</si>
  <si>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</si>
  <si>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</si>
  <si>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</si>
  <si>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</si>
  <si>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</si>
  <si>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</si>
  <si>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</si>
  <si>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</si>
  <si>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</si>
  <si>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</si>
  <si>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</si>
  <si>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</si>
  <si>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</si>
  <si>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</si>
  <si>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</si>
  <si>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</si>
  <si>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</si>
  <si>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</si>
  <si>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</si>
  <si>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</si>
  <si>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</si>
  <si>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</si>
  <si>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</si>
  <si>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</si>
  <si>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</si>
  <si>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</si>
  <si>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</si>
  <si>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</si>
  <si>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</si>
  <si>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</si>
  <si>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</si>
  <si>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</si>
  <si>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</si>
  <si>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</si>
  <si>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</si>
  <si>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</si>
  <si>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</si>
  <si>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</si>
  <si>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</si>
  <si>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</si>
  <si>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</si>
  <si>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</si>
  <si>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</si>
  <si>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</si>
  <si>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</si>
  <si>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</si>
  <si>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</si>
  <si>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</si>
  <si>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</si>
  <si>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</si>
  <si>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</si>
  <si>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</si>
  <si>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</si>
  <si>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</si>
  <si>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</si>
  <si>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</si>
  <si>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</si>
  <si>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</si>
  <si>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</si>
  <si>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</si>
  <si>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</si>
  <si>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</si>
  <si>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</si>
  <si>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</si>
  <si>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</si>
  <si>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</si>
  <si>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</si>
  <si>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</si>
  <si>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</si>
  <si>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</si>
  <si>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</si>
  <si>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</si>
  <si>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</si>
  <si>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</si>
  <si>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</si>
  <si>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</si>
  <si>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</si>
  <si>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</si>
  <si>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</si>
  <si>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</si>
  <si>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</si>
  <si>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</si>
  <si>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</si>
  <si>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</si>
  <si>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</si>
  <si>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</si>
  <si>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</si>
  <si>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</si>
  <si>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</si>
  <si>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</si>
  <si>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</si>
  <si>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</si>
  <si>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</si>
  <si>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</si>
  <si>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</si>
  <si>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</si>
  <si>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</si>
  <si>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</si>
  <si>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</si>
  <si>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</si>
  <si>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</si>
  <si>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</si>
  <si>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</si>
  <si>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</si>
  <si>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</si>
  <si>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</si>
  <si>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</si>
  <si>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</si>
  <si>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</si>
  <si>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</si>
  <si>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</si>
  <si>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</si>
  <si>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</si>
  <si>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</si>
  <si>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</si>
  <si>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</si>
  <si>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</si>
  <si>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</si>
  <si>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</si>
  <si>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</si>
  <si>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</si>
  <si>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</si>
  <si>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</si>
  <si>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</si>
  <si>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</si>
  <si>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</si>
  <si>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</si>
  <si>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</si>
  <si>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</si>
  <si>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</si>
  <si>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</si>
  <si>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</si>
  <si>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</si>
  <si>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</si>
  <si>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</si>
  <si>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</si>
  <si>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</si>
  <si>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</si>
  <si>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</si>
  <si>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</si>
  <si>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</si>
  <si>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</si>
  <si>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</si>
  <si>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</si>
  <si>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</si>
  <si>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</si>
  <si>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</si>
  <si>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</si>
  <si>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</si>
  <si>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</si>
  <si>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</si>
  <si>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</si>
  <si>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</si>
  <si>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</si>
  <si>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</si>
  <si>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</si>
  <si>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</si>
  <si>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</si>
  <si>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</si>
  <si>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</si>
  <si>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</si>
  <si>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</si>
  <si>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</si>
  <si>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</si>
  <si>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</si>
  <si>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</si>
  <si>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</si>
  <si>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</si>
  <si>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</si>
  <si>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</si>
  <si>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</si>
  <si>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</si>
  <si>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</si>
  <si>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</si>
  <si>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</si>
  <si>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</si>
  <si>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</si>
  <si>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</si>
  <si>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</si>
  <si>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</si>
  <si>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</si>
  <si>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</si>
  <si>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</si>
  <si>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</si>
  <si>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</si>
  <si>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</si>
  <si>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</si>
  <si>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</si>
  <si>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</si>
  <si>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</si>
  <si>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</si>
  <si>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</si>
  <si>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</si>
  <si>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</si>
  <si>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</si>
  <si>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</si>
  <si>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</si>
  <si>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</si>
  <si>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</si>
  <si>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</si>
  <si>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</si>
  <si>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</si>
  <si>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</si>
  <si>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</si>
  <si>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</si>
  <si>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</si>
  <si>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</si>
  <si>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</si>
  <si>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</si>
  <si>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</si>
  <si>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</si>
  <si>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</si>
  <si>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</si>
  <si>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</si>
  <si>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</si>
  <si>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</si>
  <si>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</si>
  <si>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</si>
  <si>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</si>
  <si>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</si>
  <si>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</si>
  <si>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</si>
  <si>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</si>
  <si>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</si>
  <si>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</si>
  <si>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</si>
  <si>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</si>
  <si>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</si>
  <si>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</si>
  <si>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</si>
  <si>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</si>
  <si>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</si>
  <si>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</si>
  <si>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</si>
  <si>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</si>
  <si>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</si>
  <si>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</si>
  <si>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</si>
  <si>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</si>
  <si>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</si>
  <si>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</si>
  <si>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</si>
  <si>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</si>
  <si>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</si>
  <si>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</si>
  <si>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</si>
  <si>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</si>
  <si>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</si>
  <si>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</si>
  <si>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</si>
  <si>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</si>
  <si>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</si>
  <si>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</si>
  <si>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</si>
  <si>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</si>
  <si>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</si>
  <si>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</si>
  <si>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</si>
  <si>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</si>
  <si>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</si>
  <si>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</si>
  <si>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</si>
  <si>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</si>
  <si>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</si>
  <si>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</si>
  <si>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</si>
  <si>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</si>
  <si>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</si>
  <si>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</si>
  <si>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</si>
  <si>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</si>
  <si>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</si>
  <si>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</si>
  <si>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</si>
  <si>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</si>
  <si>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</si>
  <si>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</si>
  <si>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</si>
  <si>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</si>
  <si>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</si>
  <si>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</si>
  <si>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</si>
  <si>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</si>
  <si>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</si>
  <si>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</si>
  <si>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</si>
  <si>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</si>
  <si>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</si>
  <si>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</si>
  <si>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</si>
  <si>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</si>
  <si>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</si>
  <si>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</si>
  <si>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</si>
  <si>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</si>
  <si>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</si>
  <si>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</si>
  <si>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</si>
  <si>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</si>
  <si>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</si>
  <si>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- Отдел культуры, молодежной политики и спорта администрации Почепского района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</si>
  <si>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</si>
  <si>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</si>
  <si>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</si>
  <si>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</si>
  <si>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</si>
  <si>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</si>
  <si>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</si>
  <si>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</si>
  <si>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</si>
  <si>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</si>
  <si>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</si>
  <si>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</si>
  <si>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</si>
  <si>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</si>
  <si>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</si>
  <si>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</si>
  <si>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</si>
  <si>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</si>
  <si>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</si>
  <si>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</si>
  <si>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</si>
  <si>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</si>
  <si>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</si>
  <si>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</si>
  <si>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</si>
  <si>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</si>
  <si>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</si>
  <si>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</si>
  <si>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</si>
  <si>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</si>
  <si>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</si>
  <si>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</si>
  <si>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>Приложение №2</t>
  </si>
  <si>
    <t>Приложение №3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</si>
  <si>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</si>
  <si>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</si>
  <si>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</si>
  <si>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</si>
  <si>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</si>
  <si>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</si>
  <si>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</si>
  <si>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</si>
  <si>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</si>
  <si>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</si>
  <si>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</si>
  <si>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</si>
  <si>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</si>
  <si>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% исполнения к сводной бюджетной росписи</t>
  </si>
  <si>
    <t>Утверждено решением о бюджете на 2021 год</t>
  </si>
  <si>
    <t>Утверждено сводной бюджетной росписью на 2021 год</t>
  </si>
  <si>
    <t>Кассовое исполнение за 1 квартал 2021 года</t>
  </si>
  <si>
    <t xml:space="preserve"> Расходы бюджета Почепского муниципального района Брянской области по ведомственной структуре расходов </t>
  </si>
  <si>
    <t>за 1 квартал 2021 года</t>
  </si>
  <si>
    <t xml:space="preserve">   к постановлению   администрации     Почепского района                              </t>
  </si>
  <si>
    <t xml:space="preserve"> об     исполнении  бюджета Почепского муниципального района</t>
  </si>
  <si>
    <t xml:space="preserve">                 от      «   »                       2021 г.   №          "Об утверждении  отчета   </t>
  </si>
  <si>
    <t xml:space="preserve">            Брянской области за 1 квартал 2021 г."</t>
  </si>
  <si>
    <t xml:space="preserve">Расходы  бюджета Почепского муниципального района Брянской области  по разделам, подразделам, целевым статьям </t>
  </si>
  <si>
    <t>группам и подгруппам видов  за 1 квартал 2021 года</t>
  </si>
  <si>
    <t xml:space="preserve"> Расходы  бюджета Почепского муниципального района Брянской области  по муниципальным программам и непрограммным направлениям расходов за 1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</si>
</sst>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р_._-;\-* #,##0.00\ _р_._-;_-* &quot;-&quot;??\ _р_._-;_-@_-"/>
    <numFmt numFmtId="165" formatCode="0.0"/>
    <numFmt numFmtId="166" formatCode="_-* #,##0.0_р_._-;\-* #,##0.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52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6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47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48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47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32" fillId="34" borderId="0" xfId="42" quotePrefix="1" applyFont="1" applyFill="1" applyBorder="1" applyAlignment="1">
      <alignment horizontal="left"/>
    </xf>
    <xf numFmtId="0" fontId="33" fillId="34" borderId="0" xfId="42" applyFont="1" applyFill="1" applyBorder="1" applyAlignment="1">
      <alignment vertical="center" wrapText="1"/>
    </xf>
    <xf numFmtId="0" fontId="26" fillId="34" borderId="0" xfId="42" applyFont="1" applyFill="1" applyBorder="1" applyAlignment="1"/>
    <xf numFmtId="0" fontId="27" fillId="0" borderId="0" xfId="42" quotePrefix="1" applyFont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49" fillId="0" borderId="0" xfId="42" quotePrefix="1" applyFont="1" applyAlignment="1">
      <alignment horizontal="center" wrapText="1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20" fillId="34" borderId="10" xfId="42" applyFont="1" applyFill="1" applyBorder="1" applyAlignment="1">
      <alignment horizontal="center" vertical="center" wrapText="1"/>
    </xf>
    <xf numFmtId="0" fontId="19" fillId="0" borderId="0" xfId="42" applyFont="1" applyAlignment="1">
      <alignment horizontal="center" wrapText="1"/>
    </xf>
    <xf numFmtId="0" fontId="28" fillId="35" borderId="0" xfId="42" quotePrefix="1" applyFont="1" applyFill="1" applyBorder="1" applyAlignment="1">
      <alignment horizontal="right"/>
    </xf>
    <xf numFmtId="165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166" fontId="26" fillId="0" borderId="0" xfId="48" applyNumberFormat="1" applyFont="1" applyBorder="1" applyAlignment="1">
      <alignment horizontal="right" vertical="center"/>
    </xf>
    <xf numFmtId="166" fontId="28" fillId="34" borderId="0" xfId="48" applyNumberFormat="1" applyFont="1" applyFill="1" applyBorder="1" applyAlignment="1">
      <alignment horizontal="center" wrapText="1"/>
    </xf>
    <xf numFmtId="166" fontId="26" fillId="0" borderId="0" xfId="48" applyNumberFormat="1" applyFont="1" applyFill="1" applyBorder="1" applyAlignment="1">
      <alignment horizontal="right"/>
    </xf>
    <xf numFmtId="166" fontId="18" fillId="0" borderId="0" xfId="48" applyNumberFormat="1" applyFont="1" applyFill="1" applyBorder="1" applyAlignment="1">
      <alignment horizontal="right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42" applyFont="1" applyAlignment="1">
      <alignment horizontal="center"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3"/>
  <sheetViews>
    <sheetView zoomScale="80" zoomScaleNormal="80" workbookViewId="0">
      <selection activeCell="G482" sqref="G482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9" width="17.5703125" customWidth="1"/>
    <col min="10" max="10" width="19.140625" customWidth="1"/>
  </cols>
  <sheetData>
    <row r="1" spans="1:10" ht="22.9" customHeight="1" x14ac:dyDescent="0.25">
      <c r="G1" s="349" t="s">
        <v>433</v>
      </c>
      <c r="H1" s="349"/>
      <c r="I1" s="349"/>
      <c r="J1" s="349"/>
    </row>
    <row r="2" spans="1:10" ht="22.9" customHeight="1" x14ac:dyDescent="0.25">
      <c r="G2" s="350" t="s">
        <v>454</v>
      </c>
      <c r="H2" s="350"/>
      <c r="I2" s="350"/>
      <c r="J2" s="350"/>
    </row>
    <row r="3" spans="1:10" ht="22.9" customHeight="1" x14ac:dyDescent="0.25">
      <c r="G3" s="350" t="s">
        <v>456</v>
      </c>
      <c r="H3" s="350"/>
      <c r="I3" s="350"/>
      <c r="J3" s="350"/>
    </row>
    <row r="4" spans="1:10" ht="22.9" customHeight="1" x14ac:dyDescent="0.25">
      <c r="G4" s="350" t="s">
        <v>455</v>
      </c>
      <c r="H4" s="350"/>
      <c r="I4" s="350"/>
      <c r="J4" s="350"/>
    </row>
    <row r="5" spans="1:10" ht="22.9" customHeight="1" x14ac:dyDescent="0.25">
      <c r="G5" s="232"/>
      <c r="H5" s="232" t="s">
        <v>457</v>
      </c>
      <c r="I5" s="232"/>
      <c r="J5" s="232"/>
    </row>
    <row r="6" spans="1:10" ht="14.45" customHeight="1" x14ac:dyDescent="0.3"/>
    <row r="7" spans="1:10" ht="62.45" customHeight="1" x14ac:dyDescent="0.25">
      <c r="A7" s="351" t="s">
        <v>452</v>
      </c>
      <c r="B7" s="351"/>
      <c r="C7" s="351"/>
      <c r="D7" s="351"/>
      <c r="E7" s="351"/>
      <c r="F7" s="351"/>
      <c r="G7" s="351"/>
      <c r="H7" s="351"/>
      <c r="I7" s="351"/>
      <c r="J7" s="351"/>
    </row>
    <row r="8" spans="1:10" ht="23.45" customHeight="1" x14ac:dyDescent="0.25">
      <c r="A8" s="351" t="s">
        <v>453</v>
      </c>
      <c r="B8" s="351"/>
      <c r="C8" s="351"/>
      <c r="D8" s="351"/>
      <c r="E8" s="351"/>
      <c r="F8" s="351"/>
      <c r="G8" s="351"/>
      <c r="H8" s="351"/>
      <c r="I8" s="351"/>
      <c r="J8" s="351"/>
    </row>
    <row r="9" spans="1:10" ht="18" customHeight="1" x14ac:dyDescent="0.25">
      <c r="A9" s="5"/>
      <c r="B9" s="5"/>
      <c r="C9" s="2"/>
      <c r="D9" s="3"/>
      <c r="E9" s="3"/>
      <c r="F9" s="4"/>
      <c r="G9" s="245"/>
      <c r="H9" s="245"/>
      <c r="I9" s="245"/>
      <c r="J9" s="344" t="s">
        <v>176</v>
      </c>
    </row>
    <row r="10" spans="1:10" ht="71.25" customHeight="1" x14ac:dyDescent="0.25">
      <c r="A10" s="235" t="s">
        <v>0</v>
      </c>
      <c r="B10" s="233" t="s">
        <v>1</v>
      </c>
      <c r="C10" s="233" t="s">
        <v>2</v>
      </c>
      <c r="D10" s="234" t="s">
        <v>3</v>
      </c>
      <c r="E10" s="234" t="s">
        <v>4</v>
      </c>
      <c r="F10" s="234" t="s">
        <v>5</v>
      </c>
      <c r="G10" s="342" t="s">
        <v>449</v>
      </c>
      <c r="H10" s="342" t="s">
        <v>450</v>
      </c>
      <c r="I10" s="343" t="s">
        <v>451</v>
      </c>
      <c r="J10" s="343" t="s">
        <v>448</v>
      </c>
    </row>
    <row r="11" spans="1:10" ht="14.45" customHeight="1" x14ac:dyDescent="0.3">
      <c r="A11" s="7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113">
        <v>7</v>
      </c>
      <c r="H11" s="113">
        <v>8</v>
      </c>
      <c r="I11" s="339">
        <v>9</v>
      </c>
      <c r="J11" s="113">
        <v>10</v>
      </c>
    </row>
    <row r="12" spans="1:10" ht="36" x14ac:dyDescent="0.25">
      <c r="A12" s="8" t="s">
        <v>6</v>
      </c>
      <c r="B12" s="64">
        <v>903</v>
      </c>
      <c r="C12" s="141" t="s">
        <v>7</v>
      </c>
      <c r="D12" s="144" t="s">
        <v>7</v>
      </c>
      <c r="E12" s="144" t="s">
        <v>115</v>
      </c>
      <c r="F12" s="144" t="s">
        <v>8</v>
      </c>
      <c r="G12" s="185">
        <v>479545517.02999997</v>
      </c>
      <c r="H12" s="185">
        <v>479545517.02999997</v>
      </c>
      <c r="I12" s="185">
        <f>SUM(I18+I103+I13)</f>
        <v>100756466.89999999</v>
      </c>
      <c r="J12" s="347">
        <f>SUM(I12/H12*100)</f>
        <v>21.010824483152607</v>
      </c>
    </row>
    <row r="13" spans="1:10" x14ac:dyDescent="0.25">
      <c r="A13" s="271" t="s">
        <v>53</v>
      </c>
      <c r="B13" s="273" t="s">
        <v>19</v>
      </c>
      <c r="C13" s="274" t="s">
        <v>40</v>
      </c>
      <c r="D13" s="274" t="s">
        <v>7</v>
      </c>
      <c r="E13" s="274" t="s">
        <v>115</v>
      </c>
      <c r="F13" s="274" t="s">
        <v>8</v>
      </c>
      <c r="G13" s="227">
        <v>100000</v>
      </c>
      <c r="H13" s="227">
        <v>100000</v>
      </c>
      <c r="I13" s="227">
        <f t="shared" ref="I13:I15" si="0">SUM(I14)</f>
        <v>0</v>
      </c>
      <c r="J13" s="347">
        <f t="shared" ref="J13:J76" si="1">SUM(I13/H13*100)</f>
        <v>0</v>
      </c>
    </row>
    <row r="14" spans="1:10" ht="15.75" x14ac:dyDescent="0.25">
      <c r="A14" s="276" t="s">
        <v>175</v>
      </c>
      <c r="B14" s="277">
        <v>903</v>
      </c>
      <c r="C14" s="274" t="s">
        <v>40</v>
      </c>
      <c r="D14" s="274" t="s">
        <v>22</v>
      </c>
      <c r="E14" s="269" t="s">
        <v>115</v>
      </c>
      <c r="F14" s="268" t="s">
        <v>8</v>
      </c>
      <c r="G14" s="227">
        <v>100000</v>
      </c>
      <c r="H14" s="227">
        <v>100000</v>
      </c>
      <c r="I14" s="227">
        <f t="shared" si="0"/>
        <v>0</v>
      </c>
      <c r="J14" s="347">
        <f t="shared" si="1"/>
        <v>0</v>
      </c>
    </row>
    <row r="15" spans="1:10" ht="39" x14ac:dyDescent="0.25">
      <c r="A15" s="222" t="s">
        <v>177</v>
      </c>
      <c r="B15" s="272">
        <v>903</v>
      </c>
      <c r="C15" s="274" t="s">
        <v>40</v>
      </c>
      <c r="D15" s="274" t="s">
        <v>22</v>
      </c>
      <c r="E15" s="269" t="s">
        <v>178</v>
      </c>
      <c r="F15" s="268" t="s">
        <v>8</v>
      </c>
      <c r="G15" s="227">
        <v>100000</v>
      </c>
      <c r="H15" s="227">
        <v>100000</v>
      </c>
      <c r="I15" s="227">
        <f t="shared" si="0"/>
        <v>0</v>
      </c>
      <c r="J15" s="347">
        <f t="shared" si="1"/>
        <v>0</v>
      </c>
    </row>
    <row r="16" spans="1:10" ht="23.25" x14ac:dyDescent="0.25">
      <c r="A16" s="153" t="s">
        <v>16</v>
      </c>
      <c r="B16" s="10">
        <v>903</v>
      </c>
      <c r="C16" s="261" t="s">
        <v>40</v>
      </c>
      <c r="D16" s="261" t="s">
        <v>22</v>
      </c>
      <c r="E16" s="261" t="s">
        <v>178</v>
      </c>
      <c r="F16" s="168" t="s">
        <v>17</v>
      </c>
      <c r="G16" s="198">
        <v>100000</v>
      </c>
      <c r="H16" s="198">
        <v>100000</v>
      </c>
      <c r="I16" s="198">
        <f t="shared" ref="I16" si="2">SUM(I17:I17)</f>
        <v>0</v>
      </c>
      <c r="J16" s="347">
        <f t="shared" si="1"/>
        <v>0</v>
      </c>
    </row>
    <row r="17" spans="1:10" x14ac:dyDescent="0.25">
      <c r="A17" s="259" t="s">
        <v>148</v>
      </c>
      <c r="B17" s="10">
        <v>903</v>
      </c>
      <c r="C17" s="261" t="s">
        <v>40</v>
      </c>
      <c r="D17" s="261" t="s">
        <v>22</v>
      </c>
      <c r="E17" s="261" t="s">
        <v>178</v>
      </c>
      <c r="F17" s="168" t="s">
        <v>147</v>
      </c>
      <c r="G17" s="198">
        <v>100000</v>
      </c>
      <c r="H17" s="198">
        <v>100000</v>
      </c>
      <c r="I17" s="198"/>
      <c r="J17" s="347">
        <f t="shared" si="1"/>
        <v>0</v>
      </c>
    </row>
    <row r="18" spans="1:10" ht="18" x14ac:dyDescent="0.25">
      <c r="A18" s="278" t="s">
        <v>18</v>
      </c>
      <c r="B18" s="267" t="s">
        <v>19</v>
      </c>
      <c r="C18" s="267" t="s">
        <v>20</v>
      </c>
      <c r="D18" s="269" t="s">
        <v>7</v>
      </c>
      <c r="E18" s="269" t="s">
        <v>115</v>
      </c>
      <c r="F18" s="269" t="s">
        <v>8</v>
      </c>
      <c r="G18" s="227">
        <v>475080474.02999997</v>
      </c>
      <c r="H18" s="227">
        <v>475080474.02999997</v>
      </c>
      <c r="I18" s="227">
        <f>SUM(I19+I37+I80+I85+I73)</f>
        <v>100756466.89999999</v>
      </c>
      <c r="J18" s="347">
        <f t="shared" si="1"/>
        <v>21.208294680121394</v>
      </c>
    </row>
    <row r="19" spans="1:10" x14ac:dyDescent="0.25">
      <c r="A19" s="279" t="s">
        <v>21</v>
      </c>
      <c r="B19" s="277">
        <v>903</v>
      </c>
      <c r="C19" s="267" t="s">
        <v>20</v>
      </c>
      <c r="D19" s="269" t="s">
        <v>22</v>
      </c>
      <c r="E19" s="269" t="s">
        <v>115</v>
      </c>
      <c r="F19" s="268" t="s">
        <v>8</v>
      </c>
      <c r="G19" s="227">
        <v>128434491.90000001</v>
      </c>
      <c r="H19" s="227">
        <v>128434491.90000001</v>
      </c>
      <c r="I19" s="227">
        <f t="shared" ref="I19" si="3">SUM(I20+I23+I30+I33)</f>
        <v>26149819.789999999</v>
      </c>
      <c r="J19" s="347">
        <f t="shared" si="1"/>
        <v>20.360433870334795</v>
      </c>
    </row>
    <row r="20" spans="1:10" s="311" customFormat="1" x14ac:dyDescent="0.25">
      <c r="A20" s="249" t="s">
        <v>179</v>
      </c>
      <c r="B20" s="277">
        <v>903</v>
      </c>
      <c r="C20" s="267" t="s">
        <v>20</v>
      </c>
      <c r="D20" s="269" t="s">
        <v>22</v>
      </c>
      <c r="E20" s="269" t="s">
        <v>180</v>
      </c>
      <c r="F20" s="268" t="s">
        <v>8</v>
      </c>
      <c r="G20" s="227">
        <v>24683398.899999999</v>
      </c>
      <c r="H20" s="227">
        <v>24683398.899999999</v>
      </c>
      <c r="I20" s="227">
        <f t="shared" ref="I20" si="4">SUM(I21)</f>
        <v>8233656.9000000004</v>
      </c>
      <c r="J20" s="347">
        <f t="shared" si="1"/>
        <v>33.357062912433832</v>
      </c>
    </row>
    <row r="21" spans="1:10" ht="23.25" x14ac:dyDescent="0.25">
      <c r="A21" s="153" t="s">
        <v>16</v>
      </c>
      <c r="B21" s="10">
        <v>903</v>
      </c>
      <c r="C21" s="168" t="s">
        <v>20</v>
      </c>
      <c r="D21" s="169" t="s">
        <v>22</v>
      </c>
      <c r="E21" s="169" t="s">
        <v>180</v>
      </c>
      <c r="F21" s="168" t="s">
        <v>17</v>
      </c>
      <c r="G21" s="198">
        <v>24683398.899999999</v>
      </c>
      <c r="H21" s="198">
        <v>24683398.899999999</v>
      </c>
      <c r="I21" s="198">
        <f t="shared" ref="I21" si="5">SUM(I22:I22)</f>
        <v>8233656.9000000004</v>
      </c>
      <c r="J21" s="348">
        <f t="shared" si="1"/>
        <v>33.357062912433832</v>
      </c>
    </row>
    <row r="22" spans="1:10" x14ac:dyDescent="0.25">
      <c r="A22" s="259" t="s">
        <v>148</v>
      </c>
      <c r="B22" s="10">
        <v>903</v>
      </c>
      <c r="C22" s="168" t="s">
        <v>20</v>
      </c>
      <c r="D22" s="169" t="s">
        <v>22</v>
      </c>
      <c r="E22" s="169" t="s">
        <v>180</v>
      </c>
      <c r="F22" s="168" t="s">
        <v>147</v>
      </c>
      <c r="G22" s="198">
        <v>24683398.899999999</v>
      </c>
      <c r="H22" s="198">
        <v>24683398.899999999</v>
      </c>
      <c r="I22" s="198">
        <v>8233656.9000000004</v>
      </c>
      <c r="J22" s="348">
        <f t="shared" si="1"/>
        <v>33.357062912433832</v>
      </c>
    </row>
    <row r="23" spans="1:10" s="311" customFormat="1" ht="26.25" x14ac:dyDescent="0.25">
      <c r="A23" s="249" t="s">
        <v>312</v>
      </c>
      <c r="B23" s="277">
        <v>903</v>
      </c>
      <c r="C23" s="267" t="s">
        <v>20</v>
      </c>
      <c r="D23" s="268" t="s">
        <v>22</v>
      </c>
      <c r="E23" s="269" t="s">
        <v>311</v>
      </c>
      <c r="F23" s="268" t="s">
        <v>8</v>
      </c>
      <c r="G23" s="227">
        <v>103751093</v>
      </c>
      <c r="H23" s="227">
        <v>103751093</v>
      </c>
      <c r="I23" s="227">
        <f t="shared" ref="I23" si="6">SUM(I24+I27)</f>
        <v>17916162.890000001</v>
      </c>
      <c r="J23" s="347">
        <f t="shared" si="1"/>
        <v>17.268408815702792</v>
      </c>
    </row>
    <row r="24" spans="1:10" ht="204.75" x14ac:dyDescent="0.25">
      <c r="A24" s="249" t="s">
        <v>344</v>
      </c>
      <c r="B24" s="10">
        <v>903</v>
      </c>
      <c r="C24" s="168" t="s">
        <v>20</v>
      </c>
      <c r="D24" s="260" t="s">
        <v>22</v>
      </c>
      <c r="E24" s="169" t="s">
        <v>339</v>
      </c>
      <c r="F24" s="260" t="s">
        <v>8</v>
      </c>
      <c r="G24" s="198">
        <v>102966293</v>
      </c>
      <c r="H24" s="198">
        <v>102966293</v>
      </c>
      <c r="I24" s="198">
        <f t="shared" ref="I24:I28" si="7">SUM(I25)</f>
        <v>17718562.890000001</v>
      </c>
      <c r="J24" s="348">
        <f t="shared" si="1"/>
        <v>17.208119641638454</v>
      </c>
    </row>
    <row r="25" spans="1:10" ht="23.25" x14ac:dyDescent="0.25">
      <c r="A25" s="153" t="s">
        <v>16</v>
      </c>
      <c r="B25" s="10">
        <v>903</v>
      </c>
      <c r="C25" s="168" t="s">
        <v>20</v>
      </c>
      <c r="D25" s="260" t="s">
        <v>22</v>
      </c>
      <c r="E25" s="169" t="s">
        <v>339</v>
      </c>
      <c r="F25" s="168" t="s">
        <v>17</v>
      </c>
      <c r="G25" s="198">
        <v>102966293</v>
      </c>
      <c r="H25" s="198">
        <v>102966293</v>
      </c>
      <c r="I25" s="198">
        <f t="shared" si="7"/>
        <v>17718562.890000001</v>
      </c>
      <c r="J25" s="348">
        <f t="shared" si="1"/>
        <v>17.208119641638454</v>
      </c>
    </row>
    <row r="26" spans="1:10" x14ac:dyDescent="0.25">
      <c r="A26" s="259" t="s">
        <v>148</v>
      </c>
      <c r="B26" s="10">
        <v>903</v>
      </c>
      <c r="C26" s="168" t="s">
        <v>20</v>
      </c>
      <c r="D26" s="260" t="s">
        <v>22</v>
      </c>
      <c r="E26" s="169" t="s">
        <v>339</v>
      </c>
      <c r="F26" s="168" t="s">
        <v>147</v>
      </c>
      <c r="G26" s="198">
        <v>102966293</v>
      </c>
      <c r="H26" s="198">
        <v>102966293</v>
      </c>
      <c r="I26" s="198">
        <v>17718562.890000001</v>
      </c>
      <c r="J26" s="348">
        <f t="shared" si="1"/>
        <v>17.208119641638454</v>
      </c>
    </row>
    <row r="27" spans="1:10" ht="102.75" x14ac:dyDescent="0.25">
      <c r="A27" s="249" t="s">
        <v>343</v>
      </c>
      <c r="B27" s="10">
        <v>903</v>
      </c>
      <c r="C27" s="168" t="s">
        <v>20</v>
      </c>
      <c r="D27" s="260" t="s">
        <v>22</v>
      </c>
      <c r="E27" s="169" t="s">
        <v>342</v>
      </c>
      <c r="F27" s="260" t="s">
        <v>8</v>
      </c>
      <c r="G27" s="198">
        <v>784800</v>
      </c>
      <c r="H27" s="198">
        <v>784800</v>
      </c>
      <c r="I27" s="198">
        <f t="shared" si="7"/>
        <v>197600</v>
      </c>
      <c r="J27" s="348">
        <f t="shared" si="1"/>
        <v>25.178389398572886</v>
      </c>
    </row>
    <row r="28" spans="1:10" ht="23.25" x14ac:dyDescent="0.25">
      <c r="A28" s="153" t="s">
        <v>16</v>
      </c>
      <c r="B28" s="10">
        <v>903</v>
      </c>
      <c r="C28" s="168" t="s">
        <v>20</v>
      </c>
      <c r="D28" s="260" t="s">
        <v>22</v>
      </c>
      <c r="E28" s="169" t="s">
        <v>342</v>
      </c>
      <c r="F28" s="168" t="s">
        <v>17</v>
      </c>
      <c r="G28" s="198">
        <v>784800</v>
      </c>
      <c r="H28" s="198">
        <v>784800</v>
      </c>
      <c r="I28" s="198">
        <f t="shared" si="7"/>
        <v>197600</v>
      </c>
      <c r="J28" s="348">
        <f t="shared" si="1"/>
        <v>25.178389398572886</v>
      </c>
    </row>
    <row r="29" spans="1:10" x14ac:dyDescent="0.25">
      <c r="A29" s="259" t="s">
        <v>148</v>
      </c>
      <c r="B29" s="10">
        <v>903</v>
      </c>
      <c r="C29" s="168" t="s">
        <v>20</v>
      </c>
      <c r="D29" s="260" t="s">
        <v>22</v>
      </c>
      <c r="E29" s="169" t="s">
        <v>342</v>
      </c>
      <c r="F29" s="168" t="s">
        <v>147</v>
      </c>
      <c r="G29" s="198">
        <v>784800</v>
      </c>
      <c r="H29" s="198">
        <v>784800</v>
      </c>
      <c r="I29" s="198">
        <v>197600</v>
      </c>
      <c r="J29" s="348">
        <f t="shared" si="1"/>
        <v>25.178389398572886</v>
      </c>
    </row>
    <row r="30" spans="1:10" ht="26.25" x14ac:dyDescent="0.25">
      <c r="A30" s="222" t="s">
        <v>329</v>
      </c>
      <c r="B30" s="277">
        <v>903</v>
      </c>
      <c r="C30" s="267" t="s">
        <v>20</v>
      </c>
      <c r="D30" s="269" t="s">
        <v>22</v>
      </c>
      <c r="E30" s="274" t="s">
        <v>330</v>
      </c>
      <c r="F30" s="273" t="s">
        <v>8</v>
      </c>
      <c r="G30" s="227">
        <v>0</v>
      </c>
      <c r="H30" s="227">
        <v>0</v>
      </c>
      <c r="I30" s="198"/>
      <c r="J30" s="347" t="e">
        <f t="shared" si="1"/>
        <v>#DIV/0!</v>
      </c>
    </row>
    <row r="31" spans="1:10" ht="23.25" x14ac:dyDescent="0.25">
      <c r="A31" s="153" t="s">
        <v>16</v>
      </c>
      <c r="B31" s="10">
        <v>903</v>
      </c>
      <c r="C31" s="168" t="s">
        <v>20</v>
      </c>
      <c r="D31" s="169" t="s">
        <v>22</v>
      </c>
      <c r="E31" s="261" t="s">
        <v>330</v>
      </c>
      <c r="F31" s="168" t="s">
        <v>17</v>
      </c>
      <c r="G31" s="198">
        <v>0</v>
      </c>
      <c r="H31" s="198">
        <v>0</v>
      </c>
      <c r="I31" s="198"/>
      <c r="J31" s="347" t="e">
        <f t="shared" si="1"/>
        <v>#DIV/0!</v>
      </c>
    </row>
    <row r="32" spans="1:10" x14ac:dyDescent="0.25">
      <c r="A32" s="259" t="s">
        <v>148</v>
      </c>
      <c r="B32" s="10">
        <v>903</v>
      </c>
      <c r="C32" s="168" t="s">
        <v>20</v>
      </c>
      <c r="D32" s="169" t="s">
        <v>22</v>
      </c>
      <c r="E32" s="261" t="s">
        <v>330</v>
      </c>
      <c r="F32" s="168" t="s">
        <v>147</v>
      </c>
      <c r="G32" s="198">
        <v>0</v>
      </c>
      <c r="H32" s="198">
        <v>0</v>
      </c>
      <c r="I32" s="198"/>
      <c r="J32" s="347" t="e">
        <f t="shared" si="1"/>
        <v>#DIV/0!</v>
      </c>
    </row>
    <row r="33" spans="1:10" ht="26.25" x14ac:dyDescent="0.25">
      <c r="A33" s="222" t="s">
        <v>289</v>
      </c>
      <c r="B33" s="277">
        <v>903</v>
      </c>
      <c r="C33" s="267" t="s">
        <v>20</v>
      </c>
      <c r="D33" s="269" t="s">
        <v>22</v>
      </c>
      <c r="E33" s="274" t="s">
        <v>288</v>
      </c>
      <c r="F33" s="273" t="s">
        <v>8</v>
      </c>
      <c r="G33" s="227">
        <v>0</v>
      </c>
      <c r="H33" s="227">
        <v>0</v>
      </c>
      <c r="I33" s="198"/>
      <c r="J33" s="347" t="e">
        <f t="shared" si="1"/>
        <v>#DIV/0!</v>
      </c>
    </row>
    <row r="34" spans="1:10" ht="23.25" x14ac:dyDescent="0.25">
      <c r="A34" s="153" t="s">
        <v>16</v>
      </c>
      <c r="B34" s="10">
        <v>903</v>
      </c>
      <c r="C34" s="168" t="s">
        <v>20</v>
      </c>
      <c r="D34" s="169" t="s">
        <v>22</v>
      </c>
      <c r="E34" s="261" t="s">
        <v>288</v>
      </c>
      <c r="F34" s="168" t="s">
        <v>17</v>
      </c>
      <c r="G34" s="198">
        <v>0</v>
      </c>
      <c r="H34" s="198">
        <v>0</v>
      </c>
      <c r="I34" s="198"/>
      <c r="J34" s="347" t="e">
        <f t="shared" si="1"/>
        <v>#DIV/0!</v>
      </c>
    </row>
    <row r="35" spans="1:10" x14ac:dyDescent="0.25">
      <c r="A35" s="259" t="s">
        <v>148</v>
      </c>
      <c r="B35" s="10">
        <v>903</v>
      </c>
      <c r="C35" s="168" t="s">
        <v>20</v>
      </c>
      <c r="D35" s="169" t="s">
        <v>22</v>
      </c>
      <c r="E35" s="261" t="s">
        <v>288</v>
      </c>
      <c r="F35" s="168" t="s">
        <v>147</v>
      </c>
      <c r="G35" s="198">
        <v>0</v>
      </c>
      <c r="H35" s="198">
        <v>0</v>
      </c>
      <c r="I35" s="198"/>
      <c r="J35" s="347" t="e">
        <f t="shared" si="1"/>
        <v>#DIV/0!</v>
      </c>
    </row>
    <row r="36" spans="1:10" x14ac:dyDescent="0.25">
      <c r="A36" s="259"/>
      <c r="B36" s="10"/>
      <c r="C36" s="168"/>
      <c r="D36" s="260"/>
      <c r="E36" s="169"/>
      <c r="F36" s="168"/>
      <c r="G36" s="198">
        <v>0</v>
      </c>
      <c r="H36" s="198">
        <v>0</v>
      </c>
      <c r="I36" s="198"/>
      <c r="J36" s="347" t="e">
        <f t="shared" si="1"/>
        <v>#DIV/0!</v>
      </c>
    </row>
    <row r="37" spans="1:10" x14ac:dyDescent="0.25">
      <c r="A37" s="279" t="s">
        <v>23</v>
      </c>
      <c r="B37" s="277">
        <v>903</v>
      </c>
      <c r="C37" s="267" t="s">
        <v>20</v>
      </c>
      <c r="D37" s="269" t="s">
        <v>24</v>
      </c>
      <c r="E37" s="269" t="s">
        <v>115</v>
      </c>
      <c r="F37" s="268" t="s">
        <v>8</v>
      </c>
      <c r="G37" s="227">
        <v>276103794.31</v>
      </c>
      <c r="H37" s="227">
        <v>276103794.31</v>
      </c>
      <c r="I37" s="227">
        <f t="shared" ref="I37" si="8">SUM(I38+I42+I54+I51+I57+I61+I65+I69)</f>
        <v>61497584.679999992</v>
      </c>
      <c r="J37" s="347">
        <f t="shared" si="1"/>
        <v>22.273357319730486</v>
      </c>
    </row>
    <row r="38" spans="1:10" x14ac:dyDescent="0.25">
      <c r="A38" s="280" t="s">
        <v>25</v>
      </c>
      <c r="B38" s="281">
        <v>903</v>
      </c>
      <c r="C38" s="262" t="s">
        <v>20</v>
      </c>
      <c r="D38" s="261" t="s">
        <v>24</v>
      </c>
      <c r="E38" s="261" t="s">
        <v>181</v>
      </c>
      <c r="F38" s="263" t="s">
        <v>8</v>
      </c>
      <c r="G38" s="198">
        <v>50585286.219999999</v>
      </c>
      <c r="H38" s="198">
        <v>50585286.219999999</v>
      </c>
      <c r="I38" s="198">
        <f t="shared" ref="I38" si="9">SUM(I39)</f>
        <v>17937890.989999998</v>
      </c>
      <c r="J38" s="348">
        <f t="shared" si="1"/>
        <v>35.460688928370367</v>
      </c>
    </row>
    <row r="39" spans="1:10" ht="23.25" x14ac:dyDescent="0.25">
      <c r="A39" s="153" t="s">
        <v>16</v>
      </c>
      <c r="B39" s="10">
        <v>903</v>
      </c>
      <c r="C39" s="168" t="s">
        <v>20</v>
      </c>
      <c r="D39" s="169" t="s">
        <v>24</v>
      </c>
      <c r="E39" s="261" t="s">
        <v>181</v>
      </c>
      <c r="F39" s="168" t="s">
        <v>17</v>
      </c>
      <c r="G39" s="198">
        <v>50585286.219999999</v>
      </c>
      <c r="H39" s="198">
        <v>50585286.219999999</v>
      </c>
      <c r="I39" s="198">
        <f t="shared" ref="I39" si="10">SUM(I40+I41)</f>
        <v>17937890.989999998</v>
      </c>
      <c r="J39" s="348">
        <f t="shared" si="1"/>
        <v>35.460688928370367</v>
      </c>
    </row>
    <row r="40" spans="1:10" x14ac:dyDescent="0.25">
      <c r="A40" s="259" t="s">
        <v>148</v>
      </c>
      <c r="B40" s="10">
        <v>903</v>
      </c>
      <c r="C40" s="168" t="s">
        <v>20</v>
      </c>
      <c r="D40" s="169" t="s">
        <v>24</v>
      </c>
      <c r="E40" s="261" t="s">
        <v>181</v>
      </c>
      <c r="F40" s="168" t="s">
        <v>147</v>
      </c>
      <c r="G40" s="198">
        <v>37246912.539999999</v>
      </c>
      <c r="H40" s="198">
        <v>37246912.539999999</v>
      </c>
      <c r="I40" s="198">
        <v>13454578.699999999</v>
      </c>
      <c r="J40" s="348">
        <f t="shared" si="1"/>
        <v>36.122668383724246</v>
      </c>
    </row>
    <row r="41" spans="1:10" x14ac:dyDescent="0.25">
      <c r="A41" s="153" t="s">
        <v>150</v>
      </c>
      <c r="B41" s="10">
        <v>903</v>
      </c>
      <c r="C41" s="168" t="s">
        <v>20</v>
      </c>
      <c r="D41" s="169" t="s">
        <v>24</v>
      </c>
      <c r="E41" s="261" t="s">
        <v>181</v>
      </c>
      <c r="F41" s="168" t="s">
        <v>149</v>
      </c>
      <c r="G41" s="198">
        <v>13338373.68</v>
      </c>
      <c r="H41" s="198">
        <v>13338373.68</v>
      </c>
      <c r="I41" s="198">
        <v>4483312.29</v>
      </c>
      <c r="J41" s="348">
        <f t="shared" si="1"/>
        <v>33.612135913709082</v>
      </c>
    </row>
    <row r="42" spans="1:10" s="311" customFormat="1" ht="26.25" x14ac:dyDescent="0.25">
      <c r="A42" s="249" t="s">
        <v>312</v>
      </c>
      <c r="B42" s="277">
        <v>903</v>
      </c>
      <c r="C42" s="267" t="s">
        <v>20</v>
      </c>
      <c r="D42" s="268" t="s">
        <v>24</v>
      </c>
      <c r="E42" s="269" t="s">
        <v>311</v>
      </c>
      <c r="F42" s="267" t="s">
        <v>8</v>
      </c>
      <c r="G42" s="227">
        <v>190565300</v>
      </c>
      <c r="H42" s="227">
        <v>190565300</v>
      </c>
      <c r="I42" s="227">
        <f t="shared" ref="I42" si="11">SUM(I43+I47)</f>
        <v>35450284.670000002</v>
      </c>
      <c r="J42" s="347">
        <f t="shared" si="1"/>
        <v>18.602696645191962</v>
      </c>
    </row>
    <row r="43" spans="1:10" ht="77.25" x14ac:dyDescent="0.25">
      <c r="A43" s="249" t="s">
        <v>341</v>
      </c>
      <c r="B43" s="10">
        <v>903</v>
      </c>
      <c r="C43" s="168" t="s">
        <v>20</v>
      </c>
      <c r="D43" s="260" t="s">
        <v>24</v>
      </c>
      <c r="E43" s="169" t="s">
        <v>340</v>
      </c>
      <c r="F43" s="168" t="s">
        <v>8</v>
      </c>
      <c r="G43" s="198">
        <v>185820500</v>
      </c>
      <c r="H43" s="198">
        <v>185820500</v>
      </c>
      <c r="I43" s="198">
        <f t="shared" ref="I43" si="12">SUM(I44)</f>
        <v>34290304.670000002</v>
      </c>
      <c r="J43" s="348">
        <f t="shared" si="1"/>
        <v>18.453456249445029</v>
      </c>
    </row>
    <row r="44" spans="1:10" ht="23.25" x14ac:dyDescent="0.25">
      <c r="A44" s="153" t="s">
        <v>16</v>
      </c>
      <c r="B44" s="10">
        <v>903</v>
      </c>
      <c r="C44" s="168" t="s">
        <v>20</v>
      </c>
      <c r="D44" s="260" t="s">
        <v>24</v>
      </c>
      <c r="E44" s="169" t="s">
        <v>340</v>
      </c>
      <c r="F44" s="168" t="s">
        <v>17</v>
      </c>
      <c r="G44" s="198">
        <v>185820500</v>
      </c>
      <c r="H44" s="198">
        <v>185820500</v>
      </c>
      <c r="I44" s="198">
        <f t="shared" ref="I44" si="13">SUM(I45:I46)</f>
        <v>34290304.670000002</v>
      </c>
      <c r="J44" s="348">
        <f t="shared" si="1"/>
        <v>18.453456249445029</v>
      </c>
    </row>
    <row r="45" spans="1:10" x14ac:dyDescent="0.25">
      <c r="A45" s="259" t="s">
        <v>148</v>
      </c>
      <c r="B45" s="10">
        <v>903</v>
      </c>
      <c r="C45" s="168" t="s">
        <v>20</v>
      </c>
      <c r="D45" s="260" t="s">
        <v>24</v>
      </c>
      <c r="E45" s="169" t="s">
        <v>340</v>
      </c>
      <c r="F45" s="168" t="s">
        <v>147</v>
      </c>
      <c r="G45" s="198">
        <v>139743875</v>
      </c>
      <c r="H45" s="198">
        <v>139743875</v>
      </c>
      <c r="I45" s="198">
        <v>25562111.350000001</v>
      </c>
      <c r="J45" s="348">
        <f t="shared" si="1"/>
        <v>18.292115736736225</v>
      </c>
    </row>
    <row r="46" spans="1:10" x14ac:dyDescent="0.25">
      <c r="A46" s="153" t="s">
        <v>150</v>
      </c>
      <c r="B46" s="10">
        <v>903</v>
      </c>
      <c r="C46" s="168" t="s">
        <v>20</v>
      </c>
      <c r="D46" s="260" t="s">
        <v>24</v>
      </c>
      <c r="E46" s="169" t="s">
        <v>340</v>
      </c>
      <c r="F46" s="168" t="s">
        <v>149</v>
      </c>
      <c r="G46" s="198">
        <v>46076625</v>
      </c>
      <c r="H46" s="198">
        <v>46076625</v>
      </c>
      <c r="I46" s="198">
        <v>8728193.3200000003</v>
      </c>
      <c r="J46" s="348">
        <f t="shared" si="1"/>
        <v>18.94277916405553</v>
      </c>
    </row>
    <row r="47" spans="1:10" ht="102.75" x14ac:dyDescent="0.25">
      <c r="A47" s="249" t="s">
        <v>343</v>
      </c>
      <c r="B47" s="10">
        <v>903</v>
      </c>
      <c r="C47" s="168" t="s">
        <v>20</v>
      </c>
      <c r="D47" s="260" t="s">
        <v>24</v>
      </c>
      <c r="E47" s="169" t="s">
        <v>342</v>
      </c>
      <c r="F47" s="168" t="s">
        <v>8</v>
      </c>
      <c r="G47" s="198">
        <v>4744800</v>
      </c>
      <c r="H47" s="198">
        <v>4744800</v>
      </c>
      <c r="I47" s="198">
        <f t="shared" ref="I47" si="14">SUM(I48)</f>
        <v>1159980</v>
      </c>
      <c r="J47" s="348">
        <f t="shared" si="1"/>
        <v>24.447395042994437</v>
      </c>
    </row>
    <row r="48" spans="1:10" ht="23.25" x14ac:dyDescent="0.25">
      <c r="A48" s="153" t="s">
        <v>16</v>
      </c>
      <c r="B48" s="10">
        <v>903</v>
      </c>
      <c r="C48" s="168" t="s">
        <v>20</v>
      </c>
      <c r="D48" s="260" t="s">
        <v>24</v>
      </c>
      <c r="E48" s="169" t="s">
        <v>342</v>
      </c>
      <c r="F48" s="168" t="s">
        <v>17</v>
      </c>
      <c r="G48" s="198">
        <v>4744800</v>
      </c>
      <c r="H48" s="198">
        <v>4744800</v>
      </c>
      <c r="I48" s="198">
        <f t="shared" ref="I48" si="15">SUM(I49:I50)</f>
        <v>1159980</v>
      </c>
      <c r="J48" s="348">
        <f t="shared" si="1"/>
        <v>24.447395042994437</v>
      </c>
    </row>
    <row r="49" spans="1:10" x14ac:dyDescent="0.25">
      <c r="A49" s="259" t="s">
        <v>148</v>
      </c>
      <c r="B49" s="10">
        <v>903</v>
      </c>
      <c r="C49" s="168" t="s">
        <v>20</v>
      </c>
      <c r="D49" s="260" t="s">
        <v>24</v>
      </c>
      <c r="E49" s="169" t="s">
        <v>342</v>
      </c>
      <c r="F49" s="168" t="s">
        <v>147</v>
      </c>
      <c r="G49" s="198">
        <v>4232400</v>
      </c>
      <c r="H49" s="198">
        <v>4232400</v>
      </c>
      <c r="I49" s="198">
        <v>1039480</v>
      </c>
      <c r="J49" s="348">
        <f t="shared" si="1"/>
        <v>24.56006048577639</v>
      </c>
    </row>
    <row r="50" spans="1:10" x14ac:dyDescent="0.25">
      <c r="A50" s="153" t="s">
        <v>150</v>
      </c>
      <c r="B50" s="10">
        <v>903</v>
      </c>
      <c r="C50" s="168" t="s">
        <v>20</v>
      </c>
      <c r="D50" s="260" t="s">
        <v>24</v>
      </c>
      <c r="E50" s="169" t="s">
        <v>342</v>
      </c>
      <c r="F50" s="168" t="s">
        <v>149</v>
      </c>
      <c r="G50" s="198">
        <v>512400</v>
      </c>
      <c r="H50" s="198">
        <v>512400</v>
      </c>
      <c r="I50" s="198">
        <v>120500</v>
      </c>
      <c r="J50" s="348">
        <f t="shared" si="1"/>
        <v>23.516783762685403</v>
      </c>
    </row>
    <row r="51" spans="1:10" ht="26.25" x14ac:dyDescent="0.25">
      <c r="A51" s="222" t="s">
        <v>329</v>
      </c>
      <c r="B51" s="272">
        <v>903</v>
      </c>
      <c r="C51" s="273" t="s">
        <v>20</v>
      </c>
      <c r="D51" s="283" t="s">
        <v>24</v>
      </c>
      <c r="E51" s="274" t="s">
        <v>330</v>
      </c>
      <c r="F51" s="273" t="s">
        <v>8</v>
      </c>
      <c r="G51" s="227">
        <v>0</v>
      </c>
      <c r="H51" s="227">
        <v>0</v>
      </c>
      <c r="I51" s="227">
        <f t="shared" ref="I51:I52" si="16">SUM(I52)</f>
        <v>0</v>
      </c>
      <c r="J51" s="347" t="e">
        <f t="shared" si="1"/>
        <v>#DIV/0!</v>
      </c>
    </row>
    <row r="52" spans="1:10" ht="23.25" x14ac:dyDescent="0.25">
      <c r="A52" s="153" t="s">
        <v>16</v>
      </c>
      <c r="B52" s="10">
        <v>903</v>
      </c>
      <c r="C52" s="168" t="s">
        <v>20</v>
      </c>
      <c r="D52" s="260" t="s">
        <v>24</v>
      </c>
      <c r="E52" s="261" t="s">
        <v>330</v>
      </c>
      <c r="F52" s="168" t="s">
        <v>17</v>
      </c>
      <c r="G52" s="198">
        <v>0</v>
      </c>
      <c r="H52" s="198">
        <v>0</v>
      </c>
      <c r="I52" s="198">
        <f t="shared" si="16"/>
        <v>0</v>
      </c>
      <c r="J52" s="347" t="e">
        <f t="shared" si="1"/>
        <v>#DIV/0!</v>
      </c>
    </row>
    <row r="53" spans="1:10" x14ac:dyDescent="0.25">
      <c r="A53" s="259" t="s">
        <v>148</v>
      </c>
      <c r="B53" s="10">
        <v>903</v>
      </c>
      <c r="C53" s="168" t="s">
        <v>20</v>
      </c>
      <c r="D53" s="169" t="s">
        <v>24</v>
      </c>
      <c r="E53" s="261" t="s">
        <v>330</v>
      </c>
      <c r="F53" s="168" t="s">
        <v>147</v>
      </c>
      <c r="G53" s="198">
        <v>0</v>
      </c>
      <c r="H53" s="198">
        <v>0</v>
      </c>
      <c r="I53" s="198">
        <v>0</v>
      </c>
      <c r="J53" s="347" t="e">
        <f t="shared" si="1"/>
        <v>#DIV/0!</v>
      </c>
    </row>
    <row r="54" spans="1:10" ht="26.25" x14ac:dyDescent="0.25">
      <c r="A54" s="222" t="s">
        <v>289</v>
      </c>
      <c r="B54" s="272">
        <v>903</v>
      </c>
      <c r="C54" s="273" t="s">
        <v>20</v>
      </c>
      <c r="D54" s="283" t="s">
        <v>24</v>
      </c>
      <c r="E54" s="274" t="s">
        <v>288</v>
      </c>
      <c r="F54" s="273" t="s">
        <v>8</v>
      </c>
      <c r="G54" s="227">
        <v>0</v>
      </c>
      <c r="H54" s="227">
        <v>0</v>
      </c>
      <c r="I54" s="227">
        <f t="shared" ref="I54:I65" si="17">SUM(I55)</f>
        <v>0</v>
      </c>
      <c r="J54" s="347" t="e">
        <f t="shared" si="1"/>
        <v>#DIV/0!</v>
      </c>
    </row>
    <row r="55" spans="1:10" ht="23.25" x14ac:dyDescent="0.25">
      <c r="A55" s="153" t="s">
        <v>16</v>
      </c>
      <c r="B55" s="10">
        <v>903</v>
      </c>
      <c r="C55" s="168" t="s">
        <v>20</v>
      </c>
      <c r="D55" s="260" t="s">
        <v>24</v>
      </c>
      <c r="E55" s="261" t="s">
        <v>288</v>
      </c>
      <c r="F55" s="168" t="s">
        <v>17</v>
      </c>
      <c r="G55" s="198">
        <v>0</v>
      </c>
      <c r="H55" s="198">
        <v>0</v>
      </c>
      <c r="I55" s="198">
        <f t="shared" si="17"/>
        <v>0</v>
      </c>
      <c r="J55" s="347" t="e">
        <f t="shared" si="1"/>
        <v>#DIV/0!</v>
      </c>
    </row>
    <row r="56" spans="1:10" x14ac:dyDescent="0.25">
      <c r="A56" s="259" t="s">
        <v>148</v>
      </c>
      <c r="B56" s="10">
        <v>903</v>
      </c>
      <c r="C56" s="168" t="s">
        <v>20</v>
      </c>
      <c r="D56" s="169" t="s">
        <v>24</v>
      </c>
      <c r="E56" s="261" t="s">
        <v>288</v>
      </c>
      <c r="F56" s="168" t="s">
        <v>147</v>
      </c>
      <c r="G56" s="198">
        <v>0</v>
      </c>
      <c r="H56" s="198">
        <v>0</v>
      </c>
      <c r="I56" s="198">
        <v>0</v>
      </c>
      <c r="J56" s="347" t="e">
        <f t="shared" si="1"/>
        <v>#DIV/0!</v>
      </c>
    </row>
    <row r="57" spans="1:10" ht="60" customHeight="1" x14ac:dyDescent="0.25">
      <c r="A57" s="222" t="s">
        <v>364</v>
      </c>
      <c r="B57" s="272">
        <v>903</v>
      </c>
      <c r="C57" s="273" t="s">
        <v>20</v>
      </c>
      <c r="D57" s="283" t="s">
        <v>24</v>
      </c>
      <c r="E57" s="274" t="s">
        <v>362</v>
      </c>
      <c r="F57" s="273" t="s">
        <v>8</v>
      </c>
      <c r="G57" s="227">
        <v>655319.15</v>
      </c>
      <c r="H57" s="227">
        <v>655319.15</v>
      </c>
      <c r="I57" s="227">
        <f t="shared" si="17"/>
        <v>0</v>
      </c>
      <c r="J57" s="347">
        <f t="shared" si="1"/>
        <v>0</v>
      </c>
    </row>
    <row r="58" spans="1:10" ht="23.25" x14ac:dyDescent="0.25">
      <c r="A58" s="153" t="s">
        <v>16</v>
      </c>
      <c r="B58" s="10">
        <v>903</v>
      </c>
      <c r="C58" s="168" t="s">
        <v>20</v>
      </c>
      <c r="D58" s="260" t="s">
        <v>24</v>
      </c>
      <c r="E58" s="261" t="s">
        <v>362</v>
      </c>
      <c r="F58" s="168" t="s">
        <v>17</v>
      </c>
      <c r="G58" s="198">
        <v>655319.15</v>
      </c>
      <c r="H58" s="198">
        <v>655319.15</v>
      </c>
      <c r="I58" s="198">
        <f>SUM(I59:I60)</f>
        <v>0</v>
      </c>
      <c r="J58" s="347">
        <f t="shared" si="1"/>
        <v>0</v>
      </c>
    </row>
    <row r="59" spans="1:10" x14ac:dyDescent="0.25">
      <c r="A59" s="259" t="s">
        <v>148</v>
      </c>
      <c r="B59" s="10">
        <v>903</v>
      </c>
      <c r="C59" s="168" t="s">
        <v>20</v>
      </c>
      <c r="D59" s="169" t="s">
        <v>24</v>
      </c>
      <c r="E59" s="261" t="s">
        <v>362</v>
      </c>
      <c r="F59" s="168" t="s">
        <v>147</v>
      </c>
      <c r="G59" s="198">
        <v>655319.15</v>
      </c>
      <c r="H59" s="198">
        <v>655319.15</v>
      </c>
      <c r="I59" s="198">
        <v>0</v>
      </c>
      <c r="J59" s="347">
        <f t="shared" si="1"/>
        <v>0</v>
      </c>
    </row>
    <row r="60" spans="1:10" x14ac:dyDescent="0.25">
      <c r="A60" s="259" t="s">
        <v>150</v>
      </c>
      <c r="B60" s="10">
        <v>903</v>
      </c>
      <c r="C60" s="168" t="s">
        <v>20</v>
      </c>
      <c r="D60" s="169" t="s">
        <v>24</v>
      </c>
      <c r="E60" s="261" t="s">
        <v>362</v>
      </c>
      <c r="F60" s="168" t="s">
        <v>149</v>
      </c>
      <c r="G60" s="198">
        <v>0</v>
      </c>
      <c r="H60" s="198">
        <v>0</v>
      </c>
      <c r="I60" s="198"/>
      <c r="J60" s="347" t="e">
        <f t="shared" si="1"/>
        <v>#DIV/0!</v>
      </c>
    </row>
    <row r="61" spans="1:10" ht="39" x14ac:dyDescent="0.25">
      <c r="A61" s="222" t="s">
        <v>365</v>
      </c>
      <c r="B61" s="272">
        <v>903</v>
      </c>
      <c r="C61" s="273" t="s">
        <v>20</v>
      </c>
      <c r="D61" s="283" t="s">
        <v>24</v>
      </c>
      <c r="E61" s="274" t="s">
        <v>363</v>
      </c>
      <c r="F61" s="273" t="s">
        <v>8</v>
      </c>
      <c r="G61" s="227">
        <v>863498.3</v>
      </c>
      <c r="H61" s="227">
        <v>863498.3</v>
      </c>
      <c r="I61" s="227">
        <f t="shared" si="17"/>
        <v>0</v>
      </c>
      <c r="J61" s="347">
        <f t="shared" si="1"/>
        <v>0</v>
      </c>
    </row>
    <row r="62" spans="1:10" ht="23.25" x14ac:dyDescent="0.25">
      <c r="A62" s="153" t="s">
        <v>16</v>
      </c>
      <c r="B62" s="10">
        <v>903</v>
      </c>
      <c r="C62" s="168" t="s">
        <v>20</v>
      </c>
      <c r="D62" s="260" t="s">
        <v>24</v>
      </c>
      <c r="E62" s="261" t="s">
        <v>363</v>
      </c>
      <c r="F62" s="168" t="s">
        <v>17</v>
      </c>
      <c r="G62" s="198">
        <v>863498.3</v>
      </c>
      <c r="H62" s="198">
        <v>863498.3</v>
      </c>
      <c r="I62" s="198">
        <f t="shared" ref="I62" si="18">SUM(I63:I64)</f>
        <v>0</v>
      </c>
      <c r="J62" s="347">
        <f t="shared" si="1"/>
        <v>0</v>
      </c>
    </row>
    <row r="63" spans="1:10" x14ac:dyDescent="0.25">
      <c r="A63" s="259" t="s">
        <v>148</v>
      </c>
      <c r="B63" s="10">
        <v>903</v>
      </c>
      <c r="C63" s="168" t="s">
        <v>20</v>
      </c>
      <c r="D63" s="169" t="s">
        <v>24</v>
      </c>
      <c r="E63" s="261" t="s">
        <v>363</v>
      </c>
      <c r="F63" s="168" t="s">
        <v>147</v>
      </c>
      <c r="G63" s="198">
        <v>702963</v>
      </c>
      <c r="H63" s="198">
        <v>702963</v>
      </c>
      <c r="I63" s="198">
        <v>0</v>
      </c>
      <c r="J63" s="347">
        <f t="shared" si="1"/>
        <v>0</v>
      </c>
    </row>
    <row r="64" spans="1:10" x14ac:dyDescent="0.25">
      <c r="A64" s="153" t="s">
        <v>150</v>
      </c>
      <c r="B64" s="10">
        <v>903</v>
      </c>
      <c r="C64" s="168" t="s">
        <v>20</v>
      </c>
      <c r="D64" s="169" t="s">
        <v>24</v>
      </c>
      <c r="E64" s="261" t="s">
        <v>363</v>
      </c>
      <c r="F64" s="168" t="s">
        <v>149</v>
      </c>
      <c r="G64" s="198">
        <v>160535.29999999999</v>
      </c>
      <c r="H64" s="198">
        <v>160535.29999999999</v>
      </c>
      <c r="I64" s="198">
        <v>0</v>
      </c>
      <c r="J64" s="347">
        <f t="shared" si="1"/>
        <v>0</v>
      </c>
    </row>
    <row r="65" spans="1:10" ht="51.75" x14ac:dyDescent="0.25">
      <c r="A65" s="222" t="s">
        <v>392</v>
      </c>
      <c r="B65" s="272">
        <v>903</v>
      </c>
      <c r="C65" s="273" t="s">
        <v>20</v>
      </c>
      <c r="D65" s="283" t="s">
        <v>24</v>
      </c>
      <c r="E65" s="274" t="s">
        <v>393</v>
      </c>
      <c r="F65" s="273" t="s">
        <v>8</v>
      </c>
      <c r="G65" s="227">
        <v>21795480</v>
      </c>
      <c r="H65" s="227">
        <v>21795480</v>
      </c>
      <c r="I65" s="227">
        <f t="shared" si="17"/>
        <v>5292974.4400000004</v>
      </c>
      <c r="J65" s="347">
        <f t="shared" si="1"/>
        <v>24.28473444952807</v>
      </c>
    </row>
    <row r="66" spans="1:10" ht="23.25" x14ac:dyDescent="0.25">
      <c r="A66" s="153" t="s">
        <v>16</v>
      </c>
      <c r="B66" s="10">
        <v>903</v>
      </c>
      <c r="C66" s="168" t="s">
        <v>20</v>
      </c>
      <c r="D66" s="260" t="s">
        <v>24</v>
      </c>
      <c r="E66" s="261" t="s">
        <v>393</v>
      </c>
      <c r="F66" s="168" t="s">
        <v>17</v>
      </c>
      <c r="G66" s="198">
        <v>21795480</v>
      </c>
      <c r="H66" s="198">
        <v>21795480</v>
      </c>
      <c r="I66" s="198">
        <f>SUM(I67:I68)</f>
        <v>5292974.4400000004</v>
      </c>
      <c r="J66" s="348">
        <f t="shared" si="1"/>
        <v>24.28473444952807</v>
      </c>
    </row>
    <row r="67" spans="1:10" x14ac:dyDescent="0.25">
      <c r="A67" s="259" t="s">
        <v>148</v>
      </c>
      <c r="B67" s="10">
        <v>903</v>
      </c>
      <c r="C67" s="168" t="s">
        <v>20</v>
      </c>
      <c r="D67" s="169" t="s">
        <v>24</v>
      </c>
      <c r="E67" s="261" t="s">
        <v>393</v>
      </c>
      <c r="F67" s="168" t="s">
        <v>147</v>
      </c>
      <c r="G67" s="198">
        <v>17030160</v>
      </c>
      <c r="H67" s="198">
        <v>17030160</v>
      </c>
      <c r="I67" s="198">
        <v>4136449.87</v>
      </c>
      <c r="J67" s="348">
        <f t="shared" si="1"/>
        <v>24.288966574594721</v>
      </c>
    </row>
    <row r="68" spans="1:10" x14ac:dyDescent="0.25">
      <c r="A68" s="259" t="s">
        <v>150</v>
      </c>
      <c r="B68" s="10">
        <v>903</v>
      </c>
      <c r="C68" s="168" t="s">
        <v>20</v>
      </c>
      <c r="D68" s="169" t="s">
        <v>24</v>
      </c>
      <c r="E68" s="261" t="s">
        <v>393</v>
      </c>
      <c r="F68" s="168" t="s">
        <v>149</v>
      </c>
      <c r="G68" s="198">
        <v>4765320</v>
      </c>
      <c r="H68" s="198">
        <v>4765320</v>
      </c>
      <c r="I68" s="198">
        <v>1156524.57</v>
      </c>
      <c r="J68" s="348">
        <f t="shared" si="1"/>
        <v>24.269609805847246</v>
      </c>
    </row>
    <row r="69" spans="1:10" ht="59.45" customHeight="1" x14ac:dyDescent="0.25">
      <c r="A69" s="222" t="s">
        <v>394</v>
      </c>
      <c r="B69" s="272">
        <v>903</v>
      </c>
      <c r="C69" s="273" t="s">
        <v>20</v>
      </c>
      <c r="D69" s="283" t="s">
        <v>24</v>
      </c>
      <c r="E69" s="274" t="s">
        <v>395</v>
      </c>
      <c r="F69" s="273" t="s">
        <v>8</v>
      </c>
      <c r="G69" s="227">
        <v>11638910.640000001</v>
      </c>
      <c r="H69" s="227">
        <v>11638910.640000001</v>
      </c>
      <c r="I69" s="227">
        <f t="shared" ref="I69" si="19">SUM(I70)</f>
        <v>2816434.58</v>
      </c>
      <c r="J69" s="347">
        <f t="shared" si="1"/>
        <v>24.198438042136218</v>
      </c>
    </row>
    <row r="70" spans="1:10" ht="23.25" x14ac:dyDescent="0.25">
      <c r="A70" s="153" t="s">
        <v>16</v>
      </c>
      <c r="B70" s="10">
        <v>903</v>
      </c>
      <c r="C70" s="168" t="s">
        <v>20</v>
      </c>
      <c r="D70" s="260" t="s">
        <v>24</v>
      </c>
      <c r="E70" s="261" t="s">
        <v>395</v>
      </c>
      <c r="F70" s="168" t="s">
        <v>17</v>
      </c>
      <c r="G70" s="198">
        <v>11638910.640000001</v>
      </c>
      <c r="H70" s="198">
        <v>11638910.640000001</v>
      </c>
      <c r="I70" s="198">
        <f>SUM(I71:I72)</f>
        <v>2816434.58</v>
      </c>
      <c r="J70" s="348">
        <f t="shared" si="1"/>
        <v>24.198438042136218</v>
      </c>
    </row>
    <row r="71" spans="1:10" x14ac:dyDescent="0.25">
      <c r="A71" s="259" t="s">
        <v>148</v>
      </c>
      <c r="B71" s="10">
        <v>903</v>
      </c>
      <c r="C71" s="168" t="s">
        <v>20</v>
      </c>
      <c r="D71" s="169" t="s">
        <v>24</v>
      </c>
      <c r="E71" s="261" t="s">
        <v>395</v>
      </c>
      <c r="F71" s="168" t="s">
        <v>147</v>
      </c>
      <c r="G71" s="198">
        <v>7756557.7000000002</v>
      </c>
      <c r="H71" s="198">
        <v>7756557.7000000002</v>
      </c>
      <c r="I71" s="198">
        <v>1863264.93</v>
      </c>
      <c r="J71" s="348">
        <f t="shared" si="1"/>
        <v>24.021801965064991</v>
      </c>
    </row>
    <row r="72" spans="1:10" x14ac:dyDescent="0.25">
      <c r="A72" s="259" t="s">
        <v>150</v>
      </c>
      <c r="B72" s="10">
        <v>903</v>
      </c>
      <c r="C72" s="168" t="s">
        <v>20</v>
      </c>
      <c r="D72" s="169" t="s">
        <v>24</v>
      </c>
      <c r="E72" s="261" t="s">
        <v>395</v>
      </c>
      <c r="F72" s="168" t="s">
        <v>149</v>
      </c>
      <c r="G72" s="198">
        <v>3882352.94</v>
      </c>
      <c r="H72" s="198">
        <v>3882352.94</v>
      </c>
      <c r="I72" s="198">
        <v>953169.65</v>
      </c>
      <c r="J72" s="348">
        <f t="shared" si="1"/>
        <v>24.551339477136771</v>
      </c>
    </row>
    <row r="73" spans="1:10" x14ac:dyDescent="0.25">
      <c r="A73" s="279" t="s">
        <v>167</v>
      </c>
      <c r="B73" s="277">
        <v>903</v>
      </c>
      <c r="C73" s="267" t="s">
        <v>20</v>
      </c>
      <c r="D73" s="268" t="s">
        <v>10</v>
      </c>
      <c r="E73" s="269" t="s">
        <v>115</v>
      </c>
      <c r="F73" s="268" t="s">
        <v>8</v>
      </c>
      <c r="G73" s="227">
        <v>8160733.71</v>
      </c>
      <c r="H73" s="227">
        <v>8160733.71</v>
      </c>
      <c r="I73" s="227">
        <f t="shared" ref="I73" si="20">SUM(I74+I77)</f>
        <v>1486978.14</v>
      </c>
      <c r="J73" s="347">
        <f t="shared" si="1"/>
        <v>18.221132962320368</v>
      </c>
    </row>
    <row r="74" spans="1:10" s="311" customFormat="1" x14ac:dyDescent="0.25">
      <c r="A74" s="249" t="s">
        <v>184</v>
      </c>
      <c r="B74" s="277">
        <v>903</v>
      </c>
      <c r="C74" s="267" t="s">
        <v>20</v>
      </c>
      <c r="D74" s="269" t="s">
        <v>10</v>
      </c>
      <c r="E74" s="269" t="s">
        <v>185</v>
      </c>
      <c r="F74" s="267" t="s">
        <v>8</v>
      </c>
      <c r="G74" s="227">
        <v>5549190.5099999998</v>
      </c>
      <c r="H74" s="227">
        <v>5549190.5099999998</v>
      </c>
      <c r="I74" s="227">
        <f t="shared" ref="I74:I78" si="21">SUM(I75)</f>
        <v>1486978.14</v>
      </c>
      <c r="J74" s="347">
        <f t="shared" si="1"/>
        <v>26.796307268967773</v>
      </c>
    </row>
    <row r="75" spans="1:10" ht="23.25" x14ac:dyDescent="0.25">
      <c r="A75" s="153" t="s">
        <v>16</v>
      </c>
      <c r="B75" s="10">
        <v>903</v>
      </c>
      <c r="C75" s="168" t="s">
        <v>20</v>
      </c>
      <c r="D75" s="169" t="s">
        <v>10</v>
      </c>
      <c r="E75" s="169" t="s">
        <v>185</v>
      </c>
      <c r="F75" s="168" t="s">
        <v>17</v>
      </c>
      <c r="G75" s="198">
        <v>5549190.5099999998</v>
      </c>
      <c r="H75" s="198">
        <v>5549190.5099999998</v>
      </c>
      <c r="I75" s="198">
        <f t="shared" si="21"/>
        <v>1486978.14</v>
      </c>
      <c r="J75" s="348">
        <f t="shared" si="1"/>
        <v>26.796307268967773</v>
      </c>
    </row>
    <row r="76" spans="1:10" x14ac:dyDescent="0.25">
      <c r="A76" s="259" t="s">
        <v>148</v>
      </c>
      <c r="B76" s="10">
        <v>903</v>
      </c>
      <c r="C76" s="168" t="s">
        <v>20</v>
      </c>
      <c r="D76" s="169" t="s">
        <v>10</v>
      </c>
      <c r="E76" s="169" t="s">
        <v>185</v>
      </c>
      <c r="F76" s="168" t="s">
        <v>147</v>
      </c>
      <c r="G76" s="198">
        <v>5549190.5099999998</v>
      </c>
      <c r="H76" s="198">
        <v>5549190.5099999998</v>
      </c>
      <c r="I76" s="198">
        <v>1486978.14</v>
      </c>
      <c r="J76" s="348">
        <f t="shared" si="1"/>
        <v>26.796307268967773</v>
      </c>
    </row>
    <row r="77" spans="1:10" ht="39" x14ac:dyDescent="0.25">
      <c r="A77" s="249" t="s">
        <v>398</v>
      </c>
      <c r="B77" s="277">
        <v>903</v>
      </c>
      <c r="C77" s="267" t="s">
        <v>20</v>
      </c>
      <c r="D77" s="269" t="s">
        <v>10</v>
      </c>
      <c r="E77" s="269" t="s">
        <v>397</v>
      </c>
      <c r="F77" s="267" t="s">
        <v>8</v>
      </c>
      <c r="G77" s="227">
        <v>2611543.2000000002</v>
      </c>
      <c r="H77" s="227">
        <v>2611543.2000000002</v>
      </c>
      <c r="I77" s="227">
        <f t="shared" si="21"/>
        <v>0</v>
      </c>
      <c r="J77" s="347">
        <f t="shared" ref="J77:J140" si="22">SUM(I77/H77*100)</f>
        <v>0</v>
      </c>
    </row>
    <row r="78" spans="1:10" ht="23.25" x14ac:dyDescent="0.25">
      <c r="A78" s="153" t="s">
        <v>16</v>
      </c>
      <c r="B78" s="10">
        <v>903</v>
      </c>
      <c r="C78" s="168" t="s">
        <v>20</v>
      </c>
      <c r="D78" s="169" t="s">
        <v>10</v>
      </c>
      <c r="E78" s="169" t="s">
        <v>397</v>
      </c>
      <c r="F78" s="168" t="s">
        <v>17</v>
      </c>
      <c r="G78" s="198">
        <v>2611543.2000000002</v>
      </c>
      <c r="H78" s="198">
        <v>2611543.2000000002</v>
      </c>
      <c r="I78" s="198">
        <f t="shared" si="21"/>
        <v>0</v>
      </c>
      <c r="J78" s="347">
        <f t="shared" si="22"/>
        <v>0</v>
      </c>
    </row>
    <row r="79" spans="1:10" x14ac:dyDescent="0.25">
      <c r="A79" s="259" t="s">
        <v>148</v>
      </c>
      <c r="B79" s="10">
        <v>903</v>
      </c>
      <c r="C79" s="168" t="s">
        <v>20</v>
      </c>
      <c r="D79" s="169" t="s">
        <v>10</v>
      </c>
      <c r="E79" s="169" t="s">
        <v>397</v>
      </c>
      <c r="F79" s="168" t="s">
        <v>147</v>
      </c>
      <c r="G79" s="198">
        <v>2611543.2000000002</v>
      </c>
      <c r="H79" s="198">
        <v>2611543.2000000002</v>
      </c>
      <c r="I79" s="198">
        <v>0</v>
      </c>
      <c r="J79" s="347">
        <f t="shared" si="22"/>
        <v>0</v>
      </c>
    </row>
    <row r="80" spans="1:10" x14ac:dyDescent="0.25">
      <c r="A80" s="279" t="s">
        <v>169</v>
      </c>
      <c r="B80" s="277">
        <v>903</v>
      </c>
      <c r="C80" s="267" t="s">
        <v>20</v>
      </c>
      <c r="D80" s="268" t="s">
        <v>20</v>
      </c>
      <c r="E80" s="269" t="s">
        <v>115</v>
      </c>
      <c r="F80" s="268" t="s">
        <v>8</v>
      </c>
      <c r="G80" s="227">
        <v>1199520</v>
      </c>
      <c r="H80" s="227">
        <v>1199520</v>
      </c>
      <c r="I80" s="227">
        <f t="shared" ref="I80:I81" si="23">SUM(I81)</f>
        <v>0</v>
      </c>
      <c r="J80" s="347">
        <f t="shared" si="22"/>
        <v>0</v>
      </c>
    </row>
    <row r="81" spans="1:10" ht="26.25" x14ac:dyDescent="0.25">
      <c r="A81" s="249" t="s">
        <v>255</v>
      </c>
      <c r="B81" s="10">
        <v>903</v>
      </c>
      <c r="C81" s="168" t="s">
        <v>20</v>
      </c>
      <c r="D81" s="260" t="s">
        <v>20</v>
      </c>
      <c r="E81" s="169" t="s">
        <v>186</v>
      </c>
      <c r="F81" s="168" t="s">
        <v>8</v>
      </c>
      <c r="G81" s="198">
        <v>1199520</v>
      </c>
      <c r="H81" s="198">
        <v>1199520</v>
      </c>
      <c r="I81" s="198">
        <f t="shared" si="23"/>
        <v>0</v>
      </c>
      <c r="J81" s="347">
        <f t="shared" si="22"/>
        <v>0</v>
      </c>
    </row>
    <row r="82" spans="1:10" ht="23.25" x14ac:dyDescent="0.25">
      <c r="A82" s="153" t="s">
        <v>16</v>
      </c>
      <c r="B82" s="10">
        <v>903</v>
      </c>
      <c r="C82" s="168" t="s">
        <v>20</v>
      </c>
      <c r="D82" s="260" t="s">
        <v>20</v>
      </c>
      <c r="E82" s="169" t="s">
        <v>186</v>
      </c>
      <c r="F82" s="168" t="s">
        <v>17</v>
      </c>
      <c r="G82" s="198">
        <v>1199520</v>
      </c>
      <c r="H82" s="198">
        <v>1199520</v>
      </c>
      <c r="I82" s="198">
        <f t="shared" ref="I82" si="24">SUM(I83:I84)</f>
        <v>0</v>
      </c>
      <c r="J82" s="347">
        <f t="shared" si="22"/>
        <v>0</v>
      </c>
    </row>
    <row r="83" spans="1:10" x14ac:dyDescent="0.25">
      <c r="A83" s="259" t="s">
        <v>148</v>
      </c>
      <c r="B83" s="10">
        <v>903</v>
      </c>
      <c r="C83" s="168" t="s">
        <v>20</v>
      </c>
      <c r="D83" s="169" t="s">
        <v>20</v>
      </c>
      <c r="E83" s="169" t="s">
        <v>186</v>
      </c>
      <c r="F83" s="168" t="s">
        <v>147</v>
      </c>
      <c r="G83" s="198">
        <v>855400</v>
      </c>
      <c r="H83" s="198">
        <v>855400</v>
      </c>
      <c r="I83" s="198">
        <v>0</v>
      </c>
      <c r="J83" s="347">
        <f t="shared" si="22"/>
        <v>0</v>
      </c>
    </row>
    <row r="84" spans="1:10" x14ac:dyDescent="0.25">
      <c r="A84" s="153" t="s">
        <v>150</v>
      </c>
      <c r="B84" s="10">
        <v>903</v>
      </c>
      <c r="C84" s="168" t="s">
        <v>20</v>
      </c>
      <c r="D84" s="169" t="s">
        <v>20</v>
      </c>
      <c r="E84" s="169" t="s">
        <v>186</v>
      </c>
      <c r="F84" s="168" t="s">
        <v>149</v>
      </c>
      <c r="G84" s="198">
        <v>344120</v>
      </c>
      <c r="H84" s="198">
        <v>344120</v>
      </c>
      <c r="I84" s="198">
        <v>0</v>
      </c>
      <c r="J84" s="347">
        <f t="shared" si="22"/>
        <v>0</v>
      </c>
    </row>
    <row r="85" spans="1:10" x14ac:dyDescent="0.25">
      <c r="A85" s="279" t="s">
        <v>26</v>
      </c>
      <c r="B85" s="277">
        <v>903</v>
      </c>
      <c r="C85" s="267" t="s">
        <v>20</v>
      </c>
      <c r="D85" s="268" t="s">
        <v>27</v>
      </c>
      <c r="E85" s="269" t="s">
        <v>115</v>
      </c>
      <c r="F85" s="268" t="s">
        <v>8</v>
      </c>
      <c r="G85" s="227">
        <v>61181934.109999999</v>
      </c>
      <c r="H85" s="227">
        <v>61181934.109999999</v>
      </c>
      <c r="I85" s="227">
        <f>SUM(I86+I91+I100)</f>
        <v>11622084.289999999</v>
      </c>
      <c r="J85" s="347">
        <f t="shared" si="22"/>
        <v>18.995941300424509</v>
      </c>
    </row>
    <row r="86" spans="1:10" ht="26.25" x14ac:dyDescent="0.25">
      <c r="A86" s="249" t="s">
        <v>28</v>
      </c>
      <c r="B86" s="272">
        <v>903</v>
      </c>
      <c r="C86" s="273" t="s">
        <v>20</v>
      </c>
      <c r="D86" s="273" t="s">
        <v>27</v>
      </c>
      <c r="E86" s="274" t="s">
        <v>182</v>
      </c>
      <c r="F86" s="273" t="s">
        <v>8</v>
      </c>
      <c r="G86" s="227">
        <v>2527857</v>
      </c>
      <c r="H86" s="227">
        <v>2527857</v>
      </c>
      <c r="I86" s="227">
        <f t="shared" ref="I86" si="25">SUM(I87+I89)</f>
        <v>491618.63</v>
      </c>
      <c r="J86" s="347">
        <f t="shared" si="22"/>
        <v>19.448039584517637</v>
      </c>
    </row>
    <row r="87" spans="1:10" ht="43.5" x14ac:dyDescent="0.25">
      <c r="A87" s="264" t="s">
        <v>29</v>
      </c>
      <c r="B87" s="10">
        <v>903</v>
      </c>
      <c r="C87" s="168" t="s">
        <v>20</v>
      </c>
      <c r="D87" s="168" t="s">
        <v>27</v>
      </c>
      <c r="E87" s="169" t="s">
        <v>182</v>
      </c>
      <c r="F87" s="168" t="s">
        <v>30</v>
      </c>
      <c r="G87" s="198">
        <v>2483276</v>
      </c>
      <c r="H87" s="198">
        <v>2483276</v>
      </c>
      <c r="I87" s="198">
        <f t="shared" ref="I87" si="26">SUM(I88)</f>
        <v>486184.33</v>
      </c>
      <c r="J87" s="348">
        <f t="shared" si="22"/>
        <v>19.578344493322529</v>
      </c>
    </row>
    <row r="88" spans="1:10" ht="16.899999999999999" customHeight="1" x14ac:dyDescent="0.25">
      <c r="A88" s="270" t="s">
        <v>151</v>
      </c>
      <c r="B88" s="10">
        <v>903</v>
      </c>
      <c r="C88" s="168" t="s">
        <v>20</v>
      </c>
      <c r="D88" s="168" t="s">
        <v>27</v>
      </c>
      <c r="E88" s="169" t="s">
        <v>182</v>
      </c>
      <c r="F88" s="168" t="s">
        <v>32</v>
      </c>
      <c r="G88" s="198">
        <v>2483276</v>
      </c>
      <c r="H88" s="198">
        <v>2483276</v>
      </c>
      <c r="I88" s="198">
        <v>486184.33</v>
      </c>
      <c r="J88" s="348">
        <f t="shared" si="22"/>
        <v>19.578344493322529</v>
      </c>
    </row>
    <row r="89" spans="1:10" x14ac:dyDescent="0.25">
      <c r="A89" s="153" t="s">
        <v>12</v>
      </c>
      <c r="B89" s="10">
        <v>903</v>
      </c>
      <c r="C89" s="168" t="s">
        <v>20</v>
      </c>
      <c r="D89" s="168" t="s">
        <v>27</v>
      </c>
      <c r="E89" s="169" t="s">
        <v>182</v>
      </c>
      <c r="F89" s="168" t="s">
        <v>13</v>
      </c>
      <c r="G89" s="198">
        <v>44581</v>
      </c>
      <c r="H89" s="198">
        <v>44581</v>
      </c>
      <c r="I89" s="198">
        <f t="shared" ref="I89" si="27">SUM(I90)</f>
        <v>5434.3</v>
      </c>
      <c r="J89" s="348">
        <f t="shared" si="22"/>
        <v>12.189722078912542</v>
      </c>
    </row>
    <row r="90" spans="1:10" ht="33.75" x14ac:dyDescent="0.25">
      <c r="A90" s="282" t="s">
        <v>152</v>
      </c>
      <c r="B90" s="10">
        <v>903</v>
      </c>
      <c r="C90" s="168" t="s">
        <v>20</v>
      </c>
      <c r="D90" s="168" t="s">
        <v>27</v>
      </c>
      <c r="E90" s="169" t="s">
        <v>182</v>
      </c>
      <c r="F90" s="168" t="s">
        <v>15</v>
      </c>
      <c r="G90" s="198">
        <v>44581</v>
      </c>
      <c r="H90" s="198">
        <v>44581</v>
      </c>
      <c r="I90" s="198">
        <v>5434.3</v>
      </c>
      <c r="J90" s="348">
        <f t="shared" si="22"/>
        <v>12.189722078912542</v>
      </c>
    </row>
    <row r="91" spans="1:10" ht="39" x14ac:dyDescent="0.25">
      <c r="A91" s="249" t="s">
        <v>188</v>
      </c>
      <c r="B91" s="272">
        <v>903</v>
      </c>
      <c r="C91" s="273" t="s">
        <v>20</v>
      </c>
      <c r="D91" s="283" t="s">
        <v>27</v>
      </c>
      <c r="E91" s="274" t="s">
        <v>189</v>
      </c>
      <c r="F91" s="273" t="s">
        <v>8</v>
      </c>
      <c r="G91" s="227">
        <v>58409489.109999999</v>
      </c>
      <c r="H91" s="227">
        <v>58409489.109999999</v>
      </c>
      <c r="I91" s="227">
        <f>SUM(I92+I94+I98+I96)</f>
        <v>11130465.659999998</v>
      </c>
      <c r="J91" s="347">
        <f t="shared" si="22"/>
        <v>19.055920244463167</v>
      </c>
    </row>
    <row r="92" spans="1:10" ht="51.6" customHeight="1" x14ac:dyDescent="0.25">
      <c r="A92" s="264" t="s">
        <v>29</v>
      </c>
      <c r="B92" s="10">
        <v>903</v>
      </c>
      <c r="C92" s="168" t="s">
        <v>20</v>
      </c>
      <c r="D92" s="168" t="s">
        <v>27</v>
      </c>
      <c r="E92" s="261" t="s">
        <v>189</v>
      </c>
      <c r="F92" s="168" t="s">
        <v>30</v>
      </c>
      <c r="G92" s="198">
        <v>56274609</v>
      </c>
      <c r="H92" s="198">
        <v>56274609</v>
      </c>
      <c r="I92" s="198">
        <f t="shared" ref="I92" si="28">SUM(I93)</f>
        <v>10719521.039999999</v>
      </c>
      <c r="J92" s="348">
        <f t="shared" si="22"/>
        <v>19.048592661034746</v>
      </c>
    </row>
    <row r="93" spans="1:10" x14ac:dyDescent="0.25">
      <c r="A93" s="153" t="s">
        <v>33</v>
      </c>
      <c r="B93" s="10">
        <v>903</v>
      </c>
      <c r="C93" s="168" t="s">
        <v>20</v>
      </c>
      <c r="D93" s="168" t="s">
        <v>27</v>
      </c>
      <c r="E93" s="261" t="s">
        <v>189</v>
      </c>
      <c r="F93" s="168" t="s">
        <v>34</v>
      </c>
      <c r="G93" s="198">
        <v>56274609</v>
      </c>
      <c r="H93" s="198">
        <v>56274609</v>
      </c>
      <c r="I93" s="198">
        <v>10719521.039999999</v>
      </c>
      <c r="J93" s="348">
        <f t="shared" si="22"/>
        <v>19.048592661034746</v>
      </c>
    </row>
    <row r="94" spans="1:10" x14ac:dyDescent="0.25">
      <c r="A94" s="264" t="s">
        <v>12</v>
      </c>
      <c r="B94" s="10">
        <v>903</v>
      </c>
      <c r="C94" s="168" t="s">
        <v>20</v>
      </c>
      <c r="D94" s="168" t="s">
        <v>27</v>
      </c>
      <c r="E94" s="261" t="s">
        <v>189</v>
      </c>
      <c r="F94" s="168" t="s">
        <v>13</v>
      </c>
      <c r="G94" s="198">
        <v>1962380.1099999999</v>
      </c>
      <c r="H94" s="198">
        <v>1962380.1099999999</v>
      </c>
      <c r="I94" s="198">
        <f t="shared" ref="I94" si="29">SUM(I95)</f>
        <v>350444.62</v>
      </c>
      <c r="J94" s="348">
        <f t="shared" si="22"/>
        <v>17.858141662473333</v>
      </c>
    </row>
    <row r="95" spans="1:10" ht="33.75" x14ac:dyDescent="0.25">
      <c r="A95" s="282" t="s">
        <v>152</v>
      </c>
      <c r="B95" s="10">
        <v>903</v>
      </c>
      <c r="C95" s="168" t="s">
        <v>20</v>
      </c>
      <c r="D95" s="168" t="s">
        <v>27</v>
      </c>
      <c r="E95" s="261" t="s">
        <v>189</v>
      </c>
      <c r="F95" s="168" t="s">
        <v>15</v>
      </c>
      <c r="G95" s="198">
        <v>1962380.1099999999</v>
      </c>
      <c r="H95" s="198">
        <v>1962380.1099999999</v>
      </c>
      <c r="I95" s="198">
        <v>350444.62</v>
      </c>
      <c r="J95" s="348">
        <f t="shared" si="22"/>
        <v>17.858141662473333</v>
      </c>
    </row>
    <row r="96" spans="1:10" x14ac:dyDescent="0.25">
      <c r="A96" s="331" t="s">
        <v>88</v>
      </c>
      <c r="B96" s="10">
        <v>903</v>
      </c>
      <c r="C96" s="168" t="s">
        <v>20</v>
      </c>
      <c r="D96" s="168" t="s">
        <v>27</v>
      </c>
      <c r="E96" s="261" t="s">
        <v>189</v>
      </c>
      <c r="F96" s="168" t="s">
        <v>78</v>
      </c>
      <c r="G96" s="198">
        <v>80000</v>
      </c>
      <c r="H96" s="198">
        <v>80000</v>
      </c>
      <c r="I96" s="198">
        <f>SUM(I97)</f>
        <v>60000</v>
      </c>
      <c r="J96" s="348">
        <f t="shared" si="22"/>
        <v>75</v>
      </c>
    </row>
    <row r="97" spans="1:10" x14ac:dyDescent="0.25">
      <c r="A97" s="282" t="s">
        <v>374</v>
      </c>
      <c r="B97" s="10">
        <v>903</v>
      </c>
      <c r="C97" s="168" t="s">
        <v>20</v>
      </c>
      <c r="D97" s="168" t="s">
        <v>27</v>
      </c>
      <c r="E97" s="261" t="s">
        <v>189</v>
      </c>
      <c r="F97" s="168" t="s">
        <v>375</v>
      </c>
      <c r="G97" s="198">
        <v>80000</v>
      </c>
      <c r="H97" s="198">
        <v>80000</v>
      </c>
      <c r="I97" s="198">
        <v>60000</v>
      </c>
      <c r="J97" s="348">
        <f t="shared" si="22"/>
        <v>75</v>
      </c>
    </row>
    <row r="98" spans="1:10" x14ac:dyDescent="0.25">
      <c r="A98" s="264" t="s">
        <v>35</v>
      </c>
      <c r="B98" s="10">
        <v>903</v>
      </c>
      <c r="C98" s="168" t="s">
        <v>20</v>
      </c>
      <c r="D98" s="260" t="s">
        <v>27</v>
      </c>
      <c r="E98" s="261" t="s">
        <v>189</v>
      </c>
      <c r="F98" s="168" t="s">
        <v>36</v>
      </c>
      <c r="G98" s="198">
        <v>92500</v>
      </c>
      <c r="H98" s="198">
        <v>92500</v>
      </c>
      <c r="I98" s="198">
        <f t="shared" ref="I98" si="30">SUM(I99)</f>
        <v>500</v>
      </c>
      <c r="J98" s="348">
        <f t="shared" si="22"/>
        <v>0.54054054054054057</v>
      </c>
    </row>
    <row r="99" spans="1:10" x14ac:dyDescent="0.25">
      <c r="A99" s="153" t="s">
        <v>139</v>
      </c>
      <c r="B99" s="10">
        <v>903</v>
      </c>
      <c r="C99" s="168" t="s">
        <v>20</v>
      </c>
      <c r="D99" s="260" t="s">
        <v>27</v>
      </c>
      <c r="E99" s="261" t="s">
        <v>189</v>
      </c>
      <c r="F99" s="168" t="s">
        <v>138</v>
      </c>
      <c r="G99" s="198">
        <v>92500</v>
      </c>
      <c r="H99" s="198">
        <v>92500</v>
      </c>
      <c r="I99" s="198">
        <v>500</v>
      </c>
      <c r="J99" s="348">
        <f t="shared" si="22"/>
        <v>0.54054054054054057</v>
      </c>
    </row>
    <row r="100" spans="1:10" x14ac:dyDescent="0.25">
      <c r="A100" s="222" t="s">
        <v>190</v>
      </c>
      <c r="B100" s="277">
        <v>903</v>
      </c>
      <c r="C100" s="267" t="s">
        <v>20</v>
      </c>
      <c r="D100" s="267" t="s">
        <v>27</v>
      </c>
      <c r="E100" s="269" t="s">
        <v>191</v>
      </c>
      <c r="F100" s="267" t="s">
        <v>8</v>
      </c>
      <c r="G100" s="227">
        <v>244588</v>
      </c>
      <c r="H100" s="227">
        <v>244588</v>
      </c>
      <c r="I100" s="227">
        <f t="shared" ref="I100" si="31">SUM(I101)</f>
        <v>0</v>
      </c>
      <c r="J100" s="347">
        <f t="shared" si="22"/>
        <v>0</v>
      </c>
    </row>
    <row r="101" spans="1:10" ht="33.6" customHeight="1" x14ac:dyDescent="0.25">
      <c r="A101" s="153" t="s">
        <v>29</v>
      </c>
      <c r="B101" s="10">
        <v>903</v>
      </c>
      <c r="C101" s="168" t="s">
        <v>20</v>
      </c>
      <c r="D101" s="168" t="s">
        <v>27</v>
      </c>
      <c r="E101" s="261" t="s">
        <v>191</v>
      </c>
      <c r="F101" s="168" t="s">
        <v>30</v>
      </c>
      <c r="G101" s="198">
        <v>244588</v>
      </c>
      <c r="H101" s="198">
        <v>244588</v>
      </c>
      <c r="I101" s="198">
        <f t="shared" ref="I101" si="32">SUM(I102)</f>
        <v>0</v>
      </c>
      <c r="J101" s="347">
        <f t="shared" si="22"/>
        <v>0</v>
      </c>
    </row>
    <row r="102" spans="1:10" x14ac:dyDescent="0.25">
      <c r="A102" s="153" t="s">
        <v>33</v>
      </c>
      <c r="B102" s="10">
        <v>903</v>
      </c>
      <c r="C102" s="168" t="s">
        <v>20</v>
      </c>
      <c r="D102" s="168" t="s">
        <v>27</v>
      </c>
      <c r="E102" s="261" t="s">
        <v>191</v>
      </c>
      <c r="F102" s="168" t="s">
        <v>34</v>
      </c>
      <c r="G102" s="198">
        <v>244588</v>
      </c>
      <c r="H102" s="198">
        <v>244588</v>
      </c>
      <c r="I102" s="198"/>
      <c r="J102" s="347">
        <f t="shared" si="22"/>
        <v>0</v>
      </c>
    </row>
    <row r="103" spans="1:10" ht="18" x14ac:dyDescent="0.25">
      <c r="A103" s="284" t="s">
        <v>37</v>
      </c>
      <c r="B103" s="277">
        <v>903</v>
      </c>
      <c r="C103" s="267" t="s">
        <v>38</v>
      </c>
      <c r="D103" s="267" t="s">
        <v>7</v>
      </c>
      <c r="E103" s="267" t="s">
        <v>115</v>
      </c>
      <c r="F103" s="267" t="s">
        <v>8</v>
      </c>
      <c r="G103" s="227">
        <v>4365043</v>
      </c>
      <c r="H103" s="227">
        <v>4365043</v>
      </c>
      <c r="I103" s="227">
        <f t="shared" ref="I103:I106" si="33">SUM(I104)</f>
        <v>0</v>
      </c>
      <c r="J103" s="347">
        <f t="shared" si="22"/>
        <v>0</v>
      </c>
    </row>
    <row r="104" spans="1:10" x14ac:dyDescent="0.25">
      <c r="A104" s="285" t="s">
        <v>39</v>
      </c>
      <c r="B104" s="277">
        <v>903</v>
      </c>
      <c r="C104" s="267" t="s">
        <v>38</v>
      </c>
      <c r="D104" s="267" t="s">
        <v>40</v>
      </c>
      <c r="E104" s="267" t="s">
        <v>115</v>
      </c>
      <c r="F104" s="267" t="s">
        <v>8</v>
      </c>
      <c r="G104" s="227">
        <v>4365043</v>
      </c>
      <c r="H104" s="227">
        <v>4365043</v>
      </c>
      <c r="I104" s="227">
        <f t="shared" si="33"/>
        <v>0</v>
      </c>
      <c r="J104" s="347">
        <f t="shared" si="22"/>
        <v>0</v>
      </c>
    </row>
    <row r="105" spans="1:10" ht="48.75" x14ac:dyDescent="0.25">
      <c r="A105" s="286" t="s">
        <v>347</v>
      </c>
      <c r="B105" s="10">
        <v>903</v>
      </c>
      <c r="C105" s="168" t="s">
        <v>38</v>
      </c>
      <c r="D105" s="168" t="s">
        <v>40</v>
      </c>
      <c r="E105" s="169" t="s">
        <v>116</v>
      </c>
      <c r="F105" s="168" t="s">
        <v>8</v>
      </c>
      <c r="G105" s="198">
        <v>4365043</v>
      </c>
      <c r="H105" s="198">
        <v>4365043</v>
      </c>
      <c r="I105" s="198">
        <f t="shared" si="33"/>
        <v>0</v>
      </c>
      <c r="J105" s="347">
        <f t="shared" si="22"/>
        <v>0</v>
      </c>
    </row>
    <row r="106" spans="1:10" x14ac:dyDescent="0.25">
      <c r="A106" s="120" t="s">
        <v>77</v>
      </c>
      <c r="B106" s="10">
        <v>903</v>
      </c>
      <c r="C106" s="168" t="s">
        <v>38</v>
      </c>
      <c r="D106" s="168" t="s">
        <v>40</v>
      </c>
      <c r="E106" s="169" t="s">
        <v>116</v>
      </c>
      <c r="F106" s="168" t="s">
        <v>78</v>
      </c>
      <c r="G106" s="198">
        <v>4365043</v>
      </c>
      <c r="H106" s="198">
        <v>4365043</v>
      </c>
      <c r="I106" s="198">
        <f t="shared" si="33"/>
        <v>0</v>
      </c>
      <c r="J106" s="347">
        <f t="shared" si="22"/>
        <v>0</v>
      </c>
    </row>
    <row r="107" spans="1:10" ht="45" x14ac:dyDescent="0.25">
      <c r="A107" s="224" t="s">
        <v>162</v>
      </c>
      <c r="B107" s="287">
        <v>903</v>
      </c>
      <c r="C107" s="288" t="s">
        <v>38</v>
      </c>
      <c r="D107" s="288" t="s">
        <v>40</v>
      </c>
      <c r="E107" s="169" t="s">
        <v>116</v>
      </c>
      <c r="F107" s="288">
        <v>320</v>
      </c>
      <c r="G107" s="198">
        <v>4365043</v>
      </c>
      <c r="H107" s="198">
        <v>4365043</v>
      </c>
      <c r="I107" s="198">
        <v>0</v>
      </c>
      <c r="J107" s="347">
        <f t="shared" si="22"/>
        <v>0</v>
      </c>
    </row>
    <row r="108" spans="1:10" ht="37.15" customHeight="1" x14ac:dyDescent="0.25">
      <c r="A108" s="289" t="s">
        <v>356</v>
      </c>
      <c r="B108" s="273" t="s">
        <v>41</v>
      </c>
      <c r="C108" s="274" t="s">
        <v>7</v>
      </c>
      <c r="D108" s="274" t="s">
        <v>7</v>
      </c>
      <c r="E108" s="274" t="s">
        <v>115</v>
      </c>
      <c r="F108" s="274" t="s">
        <v>8</v>
      </c>
      <c r="G108" s="248">
        <v>18029012</v>
      </c>
      <c r="H108" s="248">
        <v>18029012</v>
      </c>
      <c r="I108" s="248">
        <f t="shared" ref="I108" si="34">SUM(I109+I126)</f>
        <v>3430886.79</v>
      </c>
      <c r="J108" s="347">
        <f t="shared" si="22"/>
        <v>19.029810341243326</v>
      </c>
    </row>
    <row r="109" spans="1:10" ht="18" x14ac:dyDescent="0.25">
      <c r="A109" s="284" t="s">
        <v>42</v>
      </c>
      <c r="B109" s="273" t="s">
        <v>41</v>
      </c>
      <c r="C109" s="274" t="s">
        <v>22</v>
      </c>
      <c r="D109" s="274" t="s">
        <v>7</v>
      </c>
      <c r="E109" s="274" t="s">
        <v>115</v>
      </c>
      <c r="F109" s="274" t="s">
        <v>8</v>
      </c>
      <c r="G109" s="227">
        <v>7706612</v>
      </c>
      <c r="H109" s="227">
        <v>7706612</v>
      </c>
      <c r="I109" s="227">
        <f t="shared" ref="I109" si="35">SUM(I110+I118+I122)</f>
        <v>1225286.79</v>
      </c>
      <c r="J109" s="347">
        <f t="shared" si="22"/>
        <v>15.899162822781268</v>
      </c>
    </row>
    <row r="110" spans="1:10" ht="39" x14ac:dyDescent="0.25">
      <c r="A110" s="271" t="s">
        <v>43</v>
      </c>
      <c r="B110" s="277">
        <v>906</v>
      </c>
      <c r="C110" s="267" t="s">
        <v>22</v>
      </c>
      <c r="D110" s="267" t="s">
        <v>44</v>
      </c>
      <c r="E110" s="269" t="s">
        <v>115</v>
      </c>
      <c r="F110" s="268" t="s">
        <v>8</v>
      </c>
      <c r="G110" s="227">
        <v>7656612</v>
      </c>
      <c r="H110" s="227">
        <v>7656612</v>
      </c>
      <c r="I110" s="227">
        <f t="shared" ref="I110" si="36">SUM(I111)</f>
        <v>1225286.79</v>
      </c>
      <c r="J110" s="347">
        <f t="shared" si="22"/>
        <v>16.002989181115616</v>
      </c>
    </row>
    <row r="111" spans="1:10" ht="26.25" x14ac:dyDescent="0.25">
      <c r="A111" s="222" t="s">
        <v>28</v>
      </c>
      <c r="B111" s="10">
        <v>906</v>
      </c>
      <c r="C111" s="168" t="s">
        <v>22</v>
      </c>
      <c r="D111" s="168" t="s">
        <v>44</v>
      </c>
      <c r="E111" s="169" t="s">
        <v>192</v>
      </c>
      <c r="F111" s="260" t="s">
        <v>8</v>
      </c>
      <c r="G111" s="198">
        <v>7656612</v>
      </c>
      <c r="H111" s="198">
        <v>7656612</v>
      </c>
      <c r="I111" s="198">
        <f t="shared" ref="I111" si="37">SUM(I112+I114+I116)</f>
        <v>1225286.79</v>
      </c>
      <c r="J111" s="348">
        <f t="shared" si="22"/>
        <v>16.002989181115616</v>
      </c>
    </row>
    <row r="112" spans="1:10" ht="43.5" x14ac:dyDescent="0.25">
      <c r="A112" s="264" t="s">
        <v>29</v>
      </c>
      <c r="B112" s="10">
        <v>906</v>
      </c>
      <c r="C112" s="168" t="s">
        <v>22</v>
      </c>
      <c r="D112" s="168" t="s">
        <v>44</v>
      </c>
      <c r="E112" s="169" t="s">
        <v>192</v>
      </c>
      <c r="F112" s="168" t="s">
        <v>30</v>
      </c>
      <c r="G112" s="198">
        <v>6985230</v>
      </c>
      <c r="H112" s="198">
        <v>6985230</v>
      </c>
      <c r="I112" s="198">
        <f t="shared" ref="I112" si="38">SUM(I113)</f>
        <v>1144012.81</v>
      </c>
      <c r="J112" s="348">
        <f t="shared" si="22"/>
        <v>16.377596872257609</v>
      </c>
    </row>
    <row r="113" spans="1:10" x14ac:dyDescent="0.25">
      <c r="A113" s="153" t="s">
        <v>31</v>
      </c>
      <c r="B113" s="10">
        <v>906</v>
      </c>
      <c r="C113" s="168" t="s">
        <v>22</v>
      </c>
      <c r="D113" s="168" t="s">
        <v>44</v>
      </c>
      <c r="E113" s="169" t="s">
        <v>192</v>
      </c>
      <c r="F113" s="168" t="s">
        <v>32</v>
      </c>
      <c r="G113" s="198">
        <v>6985230</v>
      </c>
      <c r="H113" s="198">
        <v>6985230</v>
      </c>
      <c r="I113" s="198">
        <v>1144012.81</v>
      </c>
      <c r="J113" s="348">
        <f t="shared" si="22"/>
        <v>16.377596872257609</v>
      </c>
    </row>
    <row r="114" spans="1:10" x14ac:dyDescent="0.25">
      <c r="A114" s="264" t="s">
        <v>12</v>
      </c>
      <c r="B114" s="10">
        <v>906</v>
      </c>
      <c r="C114" s="168" t="s">
        <v>22</v>
      </c>
      <c r="D114" s="168" t="s">
        <v>44</v>
      </c>
      <c r="E114" s="169" t="s">
        <v>192</v>
      </c>
      <c r="F114" s="168" t="s">
        <v>13</v>
      </c>
      <c r="G114" s="198">
        <v>664482</v>
      </c>
      <c r="H114" s="198">
        <v>664482</v>
      </c>
      <c r="I114" s="198">
        <f t="shared" ref="I114" si="39">SUM(I115)</f>
        <v>81273.98</v>
      </c>
      <c r="J114" s="348">
        <f t="shared" si="22"/>
        <v>12.231178572181037</v>
      </c>
    </row>
    <row r="115" spans="1:10" ht="33.75" x14ac:dyDescent="0.25">
      <c r="A115" s="270" t="s">
        <v>152</v>
      </c>
      <c r="B115" s="10">
        <v>906</v>
      </c>
      <c r="C115" s="168" t="s">
        <v>22</v>
      </c>
      <c r="D115" s="168" t="s">
        <v>44</v>
      </c>
      <c r="E115" s="169" t="s">
        <v>192</v>
      </c>
      <c r="F115" s="168" t="s">
        <v>15</v>
      </c>
      <c r="G115" s="198">
        <v>664482</v>
      </c>
      <c r="H115" s="198">
        <v>664482</v>
      </c>
      <c r="I115" s="198">
        <v>81273.98</v>
      </c>
      <c r="J115" s="348">
        <f t="shared" si="22"/>
        <v>12.231178572181037</v>
      </c>
    </row>
    <row r="116" spans="1:10" x14ac:dyDescent="0.25">
      <c r="A116" s="264" t="s">
        <v>35</v>
      </c>
      <c r="B116" s="10">
        <v>906</v>
      </c>
      <c r="C116" s="168" t="s">
        <v>22</v>
      </c>
      <c r="D116" s="168" t="s">
        <v>44</v>
      </c>
      <c r="E116" s="169" t="s">
        <v>192</v>
      </c>
      <c r="F116" s="168" t="s">
        <v>36</v>
      </c>
      <c r="G116" s="198">
        <v>6900</v>
      </c>
      <c r="H116" s="198">
        <v>6900</v>
      </c>
      <c r="I116" s="198">
        <f t="shared" ref="I116" si="40">SUM(I117)</f>
        <v>0</v>
      </c>
      <c r="J116" s="347">
        <f t="shared" si="22"/>
        <v>0</v>
      </c>
    </row>
    <row r="117" spans="1:10" x14ac:dyDescent="0.25">
      <c r="A117" s="153" t="s">
        <v>139</v>
      </c>
      <c r="B117" s="10">
        <v>906</v>
      </c>
      <c r="C117" s="168" t="s">
        <v>22</v>
      </c>
      <c r="D117" s="168" t="s">
        <v>44</v>
      </c>
      <c r="E117" s="169" t="s">
        <v>192</v>
      </c>
      <c r="F117" s="168" t="s">
        <v>138</v>
      </c>
      <c r="G117" s="198">
        <v>6900</v>
      </c>
      <c r="H117" s="198">
        <v>6900</v>
      </c>
      <c r="I117" s="198">
        <v>0</v>
      </c>
      <c r="J117" s="347">
        <f t="shared" si="22"/>
        <v>0</v>
      </c>
    </row>
    <row r="118" spans="1:10" x14ac:dyDescent="0.25">
      <c r="A118" s="279" t="s">
        <v>70</v>
      </c>
      <c r="B118" s="273" t="s">
        <v>41</v>
      </c>
      <c r="C118" s="267" t="s">
        <v>22</v>
      </c>
      <c r="D118" s="269">
        <v>11</v>
      </c>
      <c r="E118" s="269" t="s">
        <v>115</v>
      </c>
      <c r="F118" s="268" t="s">
        <v>8</v>
      </c>
      <c r="G118" s="227">
        <v>50000</v>
      </c>
      <c r="H118" s="227">
        <v>50000</v>
      </c>
      <c r="I118" s="227">
        <f t="shared" ref="I118:I120" si="41">SUM(I119)</f>
        <v>0</v>
      </c>
      <c r="J118" s="347">
        <f t="shared" si="22"/>
        <v>0</v>
      </c>
    </row>
    <row r="119" spans="1:10" x14ac:dyDescent="0.25">
      <c r="A119" s="290" t="s">
        <v>193</v>
      </c>
      <c r="B119" s="277">
        <v>906</v>
      </c>
      <c r="C119" s="267" t="s">
        <v>22</v>
      </c>
      <c r="D119" s="269">
        <v>11</v>
      </c>
      <c r="E119" s="269" t="s">
        <v>194</v>
      </c>
      <c r="F119" s="268" t="s">
        <v>8</v>
      </c>
      <c r="G119" s="227">
        <v>50000</v>
      </c>
      <c r="H119" s="227">
        <v>50000</v>
      </c>
      <c r="I119" s="227">
        <f t="shared" si="41"/>
        <v>0</v>
      </c>
      <c r="J119" s="347">
        <f t="shared" si="22"/>
        <v>0</v>
      </c>
    </row>
    <row r="120" spans="1:10" x14ac:dyDescent="0.25">
      <c r="A120" s="153" t="s">
        <v>35</v>
      </c>
      <c r="B120" s="10">
        <v>906</v>
      </c>
      <c r="C120" s="168" t="s">
        <v>22</v>
      </c>
      <c r="D120" s="169">
        <v>11</v>
      </c>
      <c r="E120" s="261" t="s">
        <v>194</v>
      </c>
      <c r="F120" s="168" t="s">
        <v>36</v>
      </c>
      <c r="G120" s="198">
        <v>50000</v>
      </c>
      <c r="H120" s="198">
        <v>50000</v>
      </c>
      <c r="I120" s="198">
        <f t="shared" si="41"/>
        <v>0</v>
      </c>
      <c r="J120" s="347">
        <f t="shared" si="22"/>
        <v>0</v>
      </c>
    </row>
    <row r="121" spans="1:10" x14ac:dyDescent="0.25">
      <c r="A121" s="153" t="s">
        <v>156</v>
      </c>
      <c r="B121" s="10">
        <v>906</v>
      </c>
      <c r="C121" s="168" t="s">
        <v>22</v>
      </c>
      <c r="D121" s="169">
        <v>11</v>
      </c>
      <c r="E121" s="261" t="s">
        <v>194</v>
      </c>
      <c r="F121" s="168" t="s">
        <v>71</v>
      </c>
      <c r="G121" s="198">
        <v>50000</v>
      </c>
      <c r="H121" s="198">
        <v>50000</v>
      </c>
      <c r="I121" s="198">
        <v>0</v>
      </c>
      <c r="J121" s="347">
        <f t="shared" si="22"/>
        <v>0</v>
      </c>
    </row>
    <row r="122" spans="1:10" x14ac:dyDescent="0.25">
      <c r="A122" s="303" t="s">
        <v>45</v>
      </c>
      <c r="B122" s="273" t="s">
        <v>41</v>
      </c>
      <c r="C122" s="267" t="s">
        <v>22</v>
      </c>
      <c r="D122" s="269">
        <v>13</v>
      </c>
      <c r="E122" s="269" t="s">
        <v>115</v>
      </c>
      <c r="F122" s="268" t="s">
        <v>8</v>
      </c>
      <c r="G122" s="227">
        <v>0</v>
      </c>
      <c r="H122" s="227">
        <v>0</v>
      </c>
      <c r="I122" s="227">
        <f t="shared" ref="I122" si="42">SUM(I123)</f>
        <v>0</v>
      </c>
      <c r="J122" s="347" t="e">
        <f t="shared" si="22"/>
        <v>#DIV/0!</v>
      </c>
    </row>
    <row r="123" spans="1:10" x14ac:dyDescent="0.25">
      <c r="A123" s="129" t="s">
        <v>262</v>
      </c>
      <c r="B123" s="10">
        <v>906</v>
      </c>
      <c r="C123" s="168" t="s">
        <v>22</v>
      </c>
      <c r="D123" s="169">
        <v>13</v>
      </c>
      <c r="E123" s="169">
        <v>7000080080</v>
      </c>
      <c r="F123" s="260" t="s">
        <v>8</v>
      </c>
      <c r="G123" s="247">
        <v>0</v>
      </c>
      <c r="H123" s="247">
        <v>0</v>
      </c>
      <c r="I123" s="247">
        <f t="shared" ref="I123:I124" si="43">SUM(I124)</f>
        <v>0</v>
      </c>
      <c r="J123" s="347" t="e">
        <f t="shared" si="22"/>
        <v>#DIV/0!</v>
      </c>
    </row>
    <row r="124" spans="1:10" x14ac:dyDescent="0.25">
      <c r="A124" s="264" t="s">
        <v>35</v>
      </c>
      <c r="B124" s="10">
        <v>906</v>
      </c>
      <c r="C124" s="168" t="s">
        <v>22</v>
      </c>
      <c r="D124" s="169">
        <v>13</v>
      </c>
      <c r="E124" s="169">
        <v>7000080080</v>
      </c>
      <c r="F124" s="168" t="s">
        <v>36</v>
      </c>
      <c r="G124" s="247">
        <v>0</v>
      </c>
      <c r="H124" s="247">
        <v>0</v>
      </c>
      <c r="I124" s="247">
        <f t="shared" si="43"/>
        <v>0</v>
      </c>
      <c r="J124" s="347" t="e">
        <f t="shared" si="22"/>
        <v>#DIV/0!</v>
      </c>
    </row>
    <row r="125" spans="1:10" x14ac:dyDescent="0.25">
      <c r="A125" s="153" t="s">
        <v>156</v>
      </c>
      <c r="B125" s="10">
        <v>906</v>
      </c>
      <c r="C125" s="168" t="s">
        <v>22</v>
      </c>
      <c r="D125" s="169">
        <v>13</v>
      </c>
      <c r="E125" s="169">
        <v>7000080080</v>
      </c>
      <c r="F125" s="168" t="s">
        <v>71</v>
      </c>
      <c r="G125" s="247">
        <v>0</v>
      </c>
      <c r="H125" s="247">
        <v>0</v>
      </c>
      <c r="I125" s="247">
        <v>0</v>
      </c>
      <c r="J125" s="347" t="e">
        <f t="shared" si="22"/>
        <v>#DIV/0!</v>
      </c>
    </row>
    <row r="126" spans="1:10" ht="47.25" x14ac:dyDescent="0.25">
      <c r="A126" s="291" t="s">
        <v>172</v>
      </c>
      <c r="B126" s="273" t="s">
        <v>41</v>
      </c>
      <c r="C126" s="273" t="s">
        <v>11</v>
      </c>
      <c r="D126" s="274" t="s">
        <v>7</v>
      </c>
      <c r="E126" s="274" t="s">
        <v>115</v>
      </c>
      <c r="F126" s="274" t="s">
        <v>8</v>
      </c>
      <c r="G126" s="227">
        <v>10322400</v>
      </c>
      <c r="H126" s="227">
        <v>10322400</v>
      </c>
      <c r="I126" s="227">
        <f t="shared" ref="I126" si="44">SUM(I127+I131)</f>
        <v>2205600</v>
      </c>
      <c r="J126" s="347">
        <f t="shared" si="22"/>
        <v>21.367123924668682</v>
      </c>
    </row>
    <row r="127" spans="1:10" ht="45" x14ac:dyDescent="0.25">
      <c r="A127" s="292" t="s">
        <v>61</v>
      </c>
      <c r="B127" s="277">
        <v>906</v>
      </c>
      <c r="C127" s="293">
        <v>14</v>
      </c>
      <c r="D127" s="269" t="s">
        <v>22</v>
      </c>
      <c r="E127" s="269" t="s">
        <v>115</v>
      </c>
      <c r="F127" s="268" t="s">
        <v>8</v>
      </c>
      <c r="G127" s="227">
        <v>1749000</v>
      </c>
      <c r="H127" s="227">
        <v>1749000</v>
      </c>
      <c r="I127" s="227">
        <f t="shared" ref="I127:I129" si="45">SUM(I128)</f>
        <v>437250</v>
      </c>
      <c r="J127" s="347">
        <f t="shared" si="22"/>
        <v>25</v>
      </c>
    </row>
    <row r="128" spans="1:10" x14ac:dyDescent="0.25">
      <c r="A128" s="222" t="s">
        <v>354</v>
      </c>
      <c r="B128" s="10">
        <v>906</v>
      </c>
      <c r="C128" s="294">
        <v>14</v>
      </c>
      <c r="D128" s="169" t="s">
        <v>22</v>
      </c>
      <c r="E128" s="169" t="s">
        <v>117</v>
      </c>
      <c r="F128" s="260" t="s">
        <v>8</v>
      </c>
      <c r="G128" s="247">
        <v>1749000</v>
      </c>
      <c r="H128" s="247">
        <v>1749000</v>
      </c>
      <c r="I128" s="247">
        <f t="shared" si="45"/>
        <v>437250</v>
      </c>
      <c r="J128" s="348">
        <f t="shared" si="22"/>
        <v>25</v>
      </c>
    </row>
    <row r="129" spans="1:10" x14ac:dyDescent="0.25">
      <c r="A129" s="153" t="s">
        <v>47</v>
      </c>
      <c r="B129" s="10">
        <v>906</v>
      </c>
      <c r="C129" s="294">
        <v>14</v>
      </c>
      <c r="D129" s="169" t="s">
        <v>22</v>
      </c>
      <c r="E129" s="169" t="s">
        <v>117</v>
      </c>
      <c r="F129" s="168" t="s">
        <v>48</v>
      </c>
      <c r="G129" s="247">
        <v>1749000</v>
      </c>
      <c r="H129" s="247">
        <v>1749000</v>
      </c>
      <c r="I129" s="247">
        <f t="shared" si="45"/>
        <v>437250</v>
      </c>
      <c r="J129" s="348">
        <f t="shared" si="22"/>
        <v>25</v>
      </c>
    </row>
    <row r="130" spans="1:10" x14ac:dyDescent="0.25">
      <c r="A130" s="153" t="s">
        <v>154</v>
      </c>
      <c r="B130" s="10">
        <v>906</v>
      </c>
      <c r="C130" s="294">
        <v>14</v>
      </c>
      <c r="D130" s="169" t="s">
        <v>22</v>
      </c>
      <c r="E130" s="169" t="s">
        <v>117</v>
      </c>
      <c r="F130" s="168" t="s">
        <v>153</v>
      </c>
      <c r="G130" s="247">
        <v>1749000</v>
      </c>
      <c r="H130" s="247">
        <v>1749000</v>
      </c>
      <c r="I130" s="247">
        <v>437250</v>
      </c>
      <c r="J130" s="348">
        <f t="shared" si="22"/>
        <v>25</v>
      </c>
    </row>
    <row r="131" spans="1:10" x14ac:dyDescent="0.25">
      <c r="A131" s="292" t="s">
        <v>62</v>
      </c>
      <c r="B131" s="277">
        <v>906</v>
      </c>
      <c r="C131" s="293">
        <v>14</v>
      </c>
      <c r="D131" s="269" t="s">
        <v>24</v>
      </c>
      <c r="E131" s="269" t="s">
        <v>115</v>
      </c>
      <c r="F131" s="268" t="s">
        <v>8</v>
      </c>
      <c r="G131" s="248">
        <v>8573400</v>
      </c>
      <c r="H131" s="248">
        <v>8573400</v>
      </c>
      <c r="I131" s="248">
        <f t="shared" ref="I131:I133" si="46">SUM(I132)</f>
        <v>1768350</v>
      </c>
      <c r="J131" s="347">
        <f t="shared" si="22"/>
        <v>20.626006018615719</v>
      </c>
    </row>
    <row r="132" spans="1:10" ht="26.25" x14ac:dyDescent="0.25">
      <c r="A132" s="222" t="s">
        <v>63</v>
      </c>
      <c r="B132" s="10">
        <v>906</v>
      </c>
      <c r="C132" s="294">
        <v>14</v>
      </c>
      <c r="D132" s="169" t="s">
        <v>24</v>
      </c>
      <c r="E132" s="169" t="s">
        <v>195</v>
      </c>
      <c r="F132" s="168" t="s">
        <v>8</v>
      </c>
      <c r="G132" s="247">
        <v>8573400</v>
      </c>
      <c r="H132" s="247">
        <v>8573400</v>
      </c>
      <c r="I132" s="247">
        <f t="shared" si="46"/>
        <v>1768350</v>
      </c>
      <c r="J132" s="348">
        <f t="shared" si="22"/>
        <v>20.626006018615719</v>
      </c>
    </row>
    <row r="133" spans="1:10" x14ac:dyDescent="0.25">
      <c r="A133" s="153" t="s">
        <v>47</v>
      </c>
      <c r="B133" s="10">
        <v>906</v>
      </c>
      <c r="C133" s="294">
        <v>14</v>
      </c>
      <c r="D133" s="169" t="s">
        <v>24</v>
      </c>
      <c r="E133" s="169" t="s">
        <v>195</v>
      </c>
      <c r="F133" s="168" t="s">
        <v>48</v>
      </c>
      <c r="G133" s="247">
        <v>8573400</v>
      </c>
      <c r="H133" s="247">
        <v>8573400</v>
      </c>
      <c r="I133" s="247">
        <f t="shared" si="46"/>
        <v>1768350</v>
      </c>
      <c r="J133" s="348">
        <f t="shared" si="22"/>
        <v>20.626006018615719</v>
      </c>
    </row>
    <row r="134" spans="1:10" x14ac:dyDescent="0.25">
      <c r="A134" s="153" t="s">
        <v>155</v>
      </c>
      <c r="B134" s="10">
        <v>906</v>
      </c>
      <c r="C134" s="294">
        <v>14</v>
      </c>
      <c r="D134" s="169" t="s">
        <v>24</v>
      </c>
      <c r="E134" s="169" t="s">
        <v>195</v>
      </c>
      <c r="F134" s="168" t="s">
        <v>153</v>
      </c>
      <c r="G134" s="247">
        <v>8573400</v>
      </c>
      <c r="H134" s="247">
        <v>8573400</v>
      </c>
      <c r="I134" s="247">
        <v>1768350</v>
      </c>
      <c r="J134" s="348">
        <f t="shared" si="22"/>
        <v>20.626006018615719</v>
      </c>
    </row>
    <row r="135" spans="1:10" ht="36" x14ac:dyDescent="0.25">
      <c r="A135" s="295" t="s">
        <v>399</v>
      </c>
      <c r="B135" s="296">
        <v>926</v>
      </c>
      <c r="C135" s="297" t="s">
        <v>7</v>
      </c>
      <c r="D135" s="298" t="s">
        <v>7</v>
      </c>
      <c r="E135" s="298" t="s">
        <v>115</v>
      </c>
      <c r="F135" s="298" t="s">
        <v>8</v>
      </c>
      <c r="G135" s="227">
        <v>88079896.549999997</v>
      </c>
      <c r="H135" s="227">
        <v>88079896.549999997</v>
      </c>
      <c r="I135" s="227">
        <f t="shared" ref="I135" si="47">SUM(I136+I154+I203)</f>
        <v>18507595.469999999</v>
      </c>
      <c r="J135" s="347">
        <f t="shared" si="22"/>
        <v>21.012281116263413</v>
      </c>
    </row>
    <row r="136" spans="1:10" ht="18" x14ac:dyDescent="0.25">
      <c r="A136" s="299" t="s">
        <v>18</v>
      </c>
      <c r="B136" s="297" t="s">
        <v>64</v>
      </c>
      <c r="C136" s="297" t="s">
        <v>20</v>
      </c>
      <c r="D136" s="298" t="s">
        <v>7</v>
      </c>
      <c r="E136" s="298" t="s">
        <v>115</v>
      </c>
      <c r="F136" s="297" t="s">
        <v>8</v>
      </c>
      <c r="G136" s="227">
        <v>11842675</v>
      </c>
      <c r="H136" s="227">
        <v>11842675</v>
      </c>
      <c r="I136" s="227">
        <f t="shared" ref="I136" si="48">SUM(I137+I145)</f>
        <v>2809997</v>
      </c>
      <c r="J136" s="347">
        <f t="shared" si="22"/>
        <v>23.727721988486554</v>
      </c>
    </row>
    <row r="137" spans="1:10" x14ac:dyDescent="0.25">
      <c r="A137" s="279" t="s">
        <v>167</v>
      </c>
      <c r="B137" s="277">
        <v>926</v>
      </c>
      <c r="C137" s="267" t="s">
        <v>20</v>
      </c>
      <c r="D137" s="268" t="s">
        <v>10</v>
      </c>
      <c r="E137" s="269" t="s">
        <v>115</v>
      </c>
      <c r="F137" s="268" t="s">
        <v>8</v>
      </c>
      <c r="G137" s="227">
        <v>11765175</v>
      </c>
      <c r="H137" s="227">
        <v>11765175</v>
      </c>
      <c r="I137" s="227">
        <f t="shared" ref="I137" si="49">SUM(I138+I141)</f>
        <v>2778350</v>
      </c>
      <c r="J137" s="347">
        <f t="shared" si="22"/>
        <v>23.615033350545147</v>
      </c>
    </row>
    <row r="138" spans="1:10" x14ac:dyDescent="0.25">
      <c r="A138" s="249" t="s">
        <v>196</v>
      </c>
      <c r="B138" s="10">
        <v>926</v>
      </c>
      <c r="C138" s="168" t="s">
        <v>20</v>
      </c>
      <c r="D138" s="260" t="s">
        <v>10</v>
      </c>
      <c r="E138" s="169" t="s">
        <v>197</v>
      </c>
      <c r="F138" s="168" t="s">
        <v>8</v>
      </c>
      <c r="G138" s="198">
        <v>11741175</v>
      </c>
      <c r="H138" s="198">
        <v>11741175</v>
      </c>
      <c r="I138" s="198">
        <f t="shared" ref="I138:I139" si="50">SUM(I139)</f>
        <v>2772350</v>
      </c>
      <c r="J138" s="348">
        <f t="shared" si="22"/>
        <v>23.61220235623777</v>
      </c>
    </row>
    <row r="139" spans="1:10" ht="23.25" x14ac:dyDescent="0.25">
      <c r="A139" s="153" t="s">
        <v>16</v>
      </c>
      <c r="B139" s="10">
        <v>926</v>
      </c>
      <c r="C139" s="168" t="s">
        <v>20</v>
      </c>
      <c r="D139" s="260" t="s">
        <v>10</v>
      </c>
      <c r="E139" s="169" t="s">
        <v>197</v>
      </c>
      <c r="F139" s="168" t="s">
        <v>17</v>
      </c>
      <c r="G139" s="198">
        <v>11741175</v>
      </c>
      <c r="H139" s="198">
        <v>11741175</v>
      </c>
      <c r="I139" s="198">
        <f t="shared" si="50"/>
        <v>2772350</v>
      </c>
      <c r="J139" s="348">
        <f t="shared" si="22"/>
        <v>23.61220235623777</v>
      </c>
    </row>
    <row r="140" spans="1:10" x14ac:dyDescent="0.25">
      <c r="A140" s="259" t="s">
        <v>148</v>
      </c>
      <c r="B140" s="10">
        <v>926</v>
      </c>
      <c r="C140" s="168" t="s">
        <v>20</v>
      </c>
      <c r="D140" s="260" t="s">
        <v>10</v>
      </c>
      <c r="E140" s="169" t="s">
        <v>197</v>
      </c>
      <c r="F140" s="168" t="s">
        <v>147</v>
      </c>
      <c r="G140" s="198">
        <v>11741175</v>
      </c>
      <c r="H140" s="198">
        <v>11741175</v>
      </c>
      <c r="I140" s="198">
        <v>2772350</v>
      </c>
      <c r="J140" s="348">
        <f t="shared" si="22"/>
        <v>23.61220235623777</v>
      </c>
    </row>
    <row r="141" spans="1:10" ht="26.25" x14ac:dyDescent="0.25">
      <c r="A141" s="249" t="s">
        <v>312</v>
      </c>
      <c r="B141" s="10">
        <v>926</v>
      </c>
      <c r="C141" s="168" t="s">
        <v>20</v>
      </c>
      <c r="D141" s="260" t="s">
        <v>10</v>
      </c>
      <c r="E141" s="169" t="s">
        <v>313</v>
      </c>
      <c r="F141" s="168" t="s">
        <v>8</v>
      </c>
      <c r="G141" s="198">
        <v>24000</v>
      </c>
      <c r="H141" s="198">
        <v>24000</v>
      </c>
      <c r="I141" s="198">
        <f>SUM(I143)</f>
        <v>6000</v>
      </c>
      <c r="J141" s="348">
        <f t="shared" ref="J141:J204" si="51">SUM(I141/H141*100)</f>
        <v>25</v>
      </c>
    </row>
    <row r="142" spans="1:10" ht="102.75" x14ac:dyDescent="0.25">
      <c r="A142" s="249" t="s">
        <v>343</v>
      </c>
      <c r="B142" s="10">
        <v>926</v>
      </c>
      <c r="C142" s="168" t="s">
        <v>20</v>
      </c>
      <c r="D142" s="260" t="s">
        <v>10</v>
      </c>
      <c r="E142" s="169" t="s">
        <v>345</v>
      </c>
      <c r="F142" s="168" t="s">
        <v>8</v>
      </c>
      <c r="G142" s="198">
        <v>24000</v>
      </c>
      <c r="H142" s="198">
        <v>24000</v>
      </c>
      <c r="I142" s="198">
        <f t="shared" ref="I142:I143" si="52">SUM(I143)</f>
        <v>6000</v>
      </c>
      <c r="J142" s="348">
        <f t="shared" si="51"/>
        <v>25</v>
      </c>
    </row>
    <row r="143" spans="1:10" ht="23.25" x14ac:dyDescent="0.25">
      <c r="A143" s="153" t="s">
        <v>16</v>
      </c>
      <c r="B143" s="10">
        <v>926</v>
      </c>
      <c r="C143" s="168" t="s">
        <v>20</v>
      </c>
      <c r="D143" s="260" t="s">
        <v>10</v>
      </c>
      <c r="E143" s="169" t="s">
        <v>345</v>
      </c>
      <c r="F143" s="168" t="s">
        <v>17</v>
      </c>
      <c r="G143" s="198">
        <v>24000</v>
      </c>
      <c r="H143" s="198">
        <v>24000</v>
      </c>
      <c r="I143" s="198">
        <f t="shared" si="52"/>
        <v>6000</v>
      </c>
      <c r="J143" s="348">
        <f t="shared" si="51"/>
        <v>25</v>
      </c>
    </row>
    <row r="144" spans="1:10" x14ac:dyDescent="0.25">
      <c r="A144" s="259" t="s">
        <v>148</v>
      </c>
      <c r="B144" s="10">
        <v>926</v>
      </c>
      <c r="C144" s="168" t="s">
        <v>20</v>
      </c>
      <c r="D144" s="260" t="s">
        <v>10</v>
      </c>
      <c r="E144" s="169" t="s">
        <v>345</v>
      </c>
      <c r="F144" s="168" t="s">
        <v>147</v>
      </c>
      <c r="G144" s="198">
        <v>24000</v>
      </c>
      <c r="H144" s="198">
        <v>24000</v>
      </c>
      <c r="I144" s="198">
        <v>6000</v>
      </c>
      <c r="J144" s="348">
        <f t="shared" si="51"/>
        <v>25</v>
      </c>
    </row>
    <row r="145" spans="1:10" x14ac:dyDescent="0.25">
      <c r="A145" s="279" t="s">
        <v>169</v>
      </c>
      <c r="B145" s="277">
        <v>926</v>
      </c>
      <c r="C145" s="267" t="s">
        <v>20</v>
      </c>
      <c r="D145" s="268" t="s">
        <v>20</v>
      </c>
      <c r="E145" s="269" t="s">
        <v>115</v>
      </c>
      <c r="F145" s="268" t="s">
        <v>8</v>
      </c>
      <c r="G145" s="208">
        <v>77500</v>
      </c>
      <c r="H145" s="208">
        <v>77500</v>
      </c>
      <c r="I145" s="208">
        <f t="shared" ref="I145" si="53">SUM(I146)</f>
        <v>31647</v>
      </c>
      <c r="J145" s="347">
        <f t="shared" si="51"/>
        <v>40.83483870967742</v>
      </c>
    </row>
    <row r="146" spans="1:10" ht="26.25" x14ac:dyDescent="0.25">
      <c r="A146" s="129" t="s">
        <v>229</v>
      </c>
      <c r="B146" s="10">
        <v>926</v>
      </c>
      <c r="C146" s="121" t="s">
        <v>20</v>
      </c>
      <c r="D146" s="122" t="s">
        <v>20</v>
      </c>
      <c r="E146" s="122" t="s">
        <v>419</v>
      </c>
      <c r="F146" s="123" t="s">
        <v>8</v>
      </c>
      <c r="G146" s="161">
        <v>77500</v>
      </c>
      <c r="H146" s="161">
        <v>77500</v>
      </c>
      <c r="I146" s="161">
        <f t="shared" ref="I146" si="54">SUM(I150+I147+I152)</f>
        <v>31647</v>
      </c>
      <c r="J146" s="348">
        <f t="shared" si="51"/>
        <v>40.83483870967742</v>
      </c>
    </row>
    <row r="147" spans="1:10" ht="37.15" customHeight="1" x14ac:dyDescent="0.25">
      <c r="A147" s="119" t="s">
        <v>29</v>
      </c>
      <c r="B147" s="10">
        <v>926</v>
      </c>
      <c r="C147" s="115" t="s">
        <v>20</v>
      </c>
      <c r="D147" s="117" t="s">
        <v>20</v>
      </c>
      <c r="E147" s="122" t="s">
        <v>419</v>
      </c>
      <c r="F147" s="117" t="s">
        <v>30</v>
      </c>
      <c r="G147" s="215">
        <v>10000</v>
      </c>
      <c r="H147" s="215">
        <v>10000</v>
      </c>
      <c r="I147" s="215">
        <f>SUM(I149+I148)</f>
        <v>0</v>
      </c>
      <c r="J147" s="348">
        <f t="shared" si="51"/>
        <v>0</v>
      </c>
    </row>
    <row r="148" spans="1:10" ht="19.149999999999999" customHeight="1" x14ac:dyDescent="0.25">
      <c r="A148" s="153" t="s">
        <v>33</v>
      </c>
      <c r="B148" s="10">
        <v>926</v>
      </c>
      <c r="C148" s="115" t="s">
        <v>20</v>
      </c>
      <c r="D148" s="117" t="s">
        <v>20</v>
      </c>
      <c r="E148" s="122" t="s">
        <v>419</v>
      </c>
      <c r="F148" s="117" t="s">
        <v>34</v>
      </c>
      <c r="G148" s="161">
        <v>10000</v>
      </c>
      <c r="H148" s="161">
        <v>10000</v>
      </c>
      <c r="I148" s="161">
        <v>0</v>
      </c>
      <c r="J148" s="348">
        <f t="shared" si="51"/>
        <v>0</v>
      </c>
    </row>
    <row r="149" spans="1:10" x14ac:dyDescent="0.25">
      <c r="A149" s="119" t="s">
        <v>31</v>
      </c>
      <c r="B149" s="10">
        <v>926</v>
      </c>
      <c r="C149" s="115" t="s">
        <v>20</v>
      </c>
      <c r="D149" s="117" t="s">
        <v>20</v>
      </c>
      <c r="E149" s="122" t="s">
        <v>419</v>
      </c>
      <c r="F149" s="117" t="s">
        <v>32</v>
      </c>
      <c r="G149" s="161">
        <v>0</v>
      </c>
      <c r="H149" s="161">
        <v>0</v>
      </c>
      <c r="I149" s="161">
        <v>0</v>
      </c>
      <c r="J149" s="348" t="e">
        <f t="shared" si="51"/>
        <v>#DIV/0!</v>
      </c>
    </row>
    <row r="150" spans="1:10" x14ac:dyDescent="0.25">
      <c r="A150" s="119" t="s">
        <v>12</v>
      </c>
      <c r="B150" s="10">
        <v>926</v>
      </c>
      <c r="C150" s="115" t="s">
        <v>20</v>
      </c>
      <c r="D150" s="117" t="s">
        <v>20</v>
      </c>
      <c r="E150" s="122" t="s">
        <v>419</v>
      </c>
      <c r="F150" s="117" t="s">
        <v>13</v>
      </c>
      <c r="G150" s="215">
        <v>57500</v>
      </c>
      <c r="H150" s="215">
        <v>57500</v>
      </c>
      <c r="I150" s="215">
        <f t="shared" ref="I150:I152" si="55">SUM(I151)</f>
        <v>21647</v>
      </c>
      <c r="J150" s="348">
        <f t="shared" si="51"/>
        <v>37.646956521739128</v>
      </c>
    </row>
    <row r="151" spans="1:10" ht="23.25" x14ac:dyDescent="0.25">
      <c r="A151" s="119" t="s">
        <v>157</v>
      </c>
      <c r="B151" s="10">
        <v>926</v>
      </c>
      <c r="C151" s="115" t="s">
        <v>20</v>
      </c>
      <c r="D151" s="117" t="s">
        <v>20</v>
      </c>
      <c r="E151" s="122" t="s">
        <v>419</v>
      </c>
      <c r="F151" s="117" t="s">
        <v>15</v>
      </c>
      <c r="G151" s="161">
        <v>57500</v>
      </c>
      <c r="H151" s="161">
        <v>57500</v>
      </c>
      <c r="I151" s="161">
        <v>21647</v>
      </c>
      <c r="J151" s="348">
        <f t="shared" si="51"/>
        <v>37.646956521739128</v>
      </c>
    </row>
    <row r="152" spans="1:10" x14ac:dyDescent="0.25">
      <c r="A152" s="120" t="s">
        <v>88</v>
      </c>
      <c r="B152" s="10">
        <v>926</v>
      </c>
      <c r="C152" s="115" t="s">
        <v>20</v>
      </c>
      <c r="D152" s="117" t="s">
        <v>20</v>
      </c>
      <c r="E152" s="122" t="s">
        <v>419</v>
      </c>
      <c r="F152" s="117" t="s">
        <v>78</v>
      </c>
      <c r="G152" s="215">
        <v>10000</v>
      </c>
      <c r="H152" s="215">
        <v>10000</v>
      </c>
      <c r="I152" s="215">
        <f t="shared" si="55"/>
        <v>10000</v>
      </c>
      <c r="J152" s="348">
        <f t="shared" si="51"/>
        <v>100</v>
      </c>
    </row>
    <row r="153" spans="1:10" x14ac:dyDescent="0.25">
      <c r="A153" s="119" t="s">
        <v>338</v>
      </c>
      <c r="B153" s="10">
        <v>926</v>
      </c>
      <c r="C153" s="115" t="s">
        <v>20</v>
      </c>
      <c r="D153" s="117" t="s">
        <v>20</v>
      </c>
      <c r="E153" s="122" t="s">
        <v>419</v>
      </c>
      <c r="F153" s="117" t="s">
        <v>337</v>
      </c>
      <c r="G153" s="161">
        <v>10000</v>
      </c>
      <c r="H153" s="161">
        <v>10000</v>
      </c>
      <c r="I153" s="161">
        <v>10000</v>
      </c>
      <c r="J153" s="348">
        <f t="shared" si="51"/>
        <v>100</v>
      </c>
    </row>
    <row r="154" spans="1:10" ht="15.75" x14ac:dyDescent="0.25">
      <c r="A154" s="33" t="s">
        <v>407</v>
      </c>
      <c r="B154" s="297" t="s">
        <v>64</v>
      </c>
      <c r="C154" s="267" t="s">
        <v>59</v>
      </c>
      <c r="D154" s="298" t="s">
        <v>7</v>
      </c>
      <c r="E154" s="298" t="s">
        <v>115</v>
      </c>
      <c r="F154" s="297" t="s">
        <v>8</v>
      </c>
      <c r="G154" s="208">
        <v>55615196</v>
      </c>
      <c r="H154" s="208">
        <v>55615196</v>
      </c>
      <c r="I154" s="208">
        <f t="shared" ref="I154" si="56">SUM(I155+I180+I187)</f>
        <v>12927446.469999999</v>
      </c>
      <c r="J154" s="347">
        <f t="shared" si="51"/>
        <v>23.244450077996667</v>
      </c>
    </row>
    <row r="155" spans="1:10" x14ac:dyDescent="0.25">
      <c r="A155" s="279" t="s">
        <v>60</v>
      </c>
      <c r="B155" s="277">
        <v>926</v>
      </c>
      <c r="C155" s="267" t="s">
        <v>59</v>
      </c>
      <c r="D155" s="268" t="s">
        <v>22</v>
      </c>
      <c r="E155" s="269" t="s">
        <v>115</v>
      </c>
      <c r="F155" s="268" t="s">
        <v>8</v>
      </c>
      <c r="G155" s="227">
        <v>39042444</v>
      </c>
      <c r="H155" s="227">
        <v>39042444</v>
      </c>
      <c r="I155" s="227">
        <f>SUM(I156+I162+I165+I159+I168+I171+I174)</f>
        <v>9212647</v>
      </c>
      <c r="J155" s="347">
        <f t="shared" si="51"/>
        <v>23.596491551604711</v>
      </c>
    </row>
    <row r="156" spans="1:10" x14ac:dyDescent="0.25">
      <c r="A156" s="249" t="s">
        <v>66</v>
      </c>
      <c r="B156" s="272">
        <v>926</v>
      </c>
      <c r="C156" s="273" t="s">
        <v>59</v>
      </c>
      <c r="D156" s="283" t="s">
        <v>22</v>
      </c>
      <c r="E156" s="274" t="s">
        <v>198</v>
      </c>
      <c r="F156" s="283" t="s">
        <v>8</v>
      </c>
      <c r="G156" s="227">
        <v>11851900</v>
      </c>
      <c r="H156" s="227">
        <v>11851900</v>
      </c>
      <c r="I156" s="227">
        <f t="shared" ref="I156:I157" si="57">SUM(I157)</f>
        <v>3099150</v>
      </c>
      <c r="J156" s="347">
        <f t="shared" si="51"/>
        <v>26.148971894801676</v>
      </c>
    </row>
    <row r="157" spans="1:10" ht="23.25" x14ac:dyDescent="0.25">
      <c r="A157" s="153" t="s">
        <v>16</v>
      </c>
      <c r="B157" s="10">
        <v>926</v>
      </c>
      <c r="C157" s="168" t="s">
        <v>59</v>
      </c>
      <c r="D157" s="260" t="s">
        <v>22</v>
      </c>
      <c r="E157" s="261" t="s">
        <v>198</v>
      </c>
      <c r="F157" s="168" t="s">
        <v>17</v>
      </c>
      <c r="G157" s="198">
        <v>11851900</v>
      </c>
      <c r="H157" s="198">
        <v>11851900</v>
      </c>
      <c r="I157" s="198">
        <f t="shared" si="57"/>
        <v>3099150</v>
      </c>
      <c r="J157" s="348">
        <f t="shared" si="51"/>
        <v>26.148971894801676</v>
      </c>
    </row>
    <row r="158" spans="1:10" x14ac:dyDescent="0.25">
      <c r="A158" s="259" t="s">
        <v>148</v>
      </c>
      <c r="B158" s="10">
        <v>926</v>
      </c>
      <c r="C158" s="168" t="s">
        <v>59</v>
      </c>
      <c r="D158" s="260" t="s">
        <v>22</v>
      </c>
      <c r="E158" s="261" t="s">
        <v>198</v>
      </c>
      <c r="F158" s="168" t="s">
        <v>147</v>
      </c>
      <c r="G158" s="198">
        <v>11851900</v>
      </c>
      <c r="H158" s="198">
        <v>11851900</v>
      </c>
      <c r="I158" s="198">
        <v>3099150</v>
      </c>
      <c r="J158" s="348">
        <f t="shared" si="51"/>
        <v>26.148971894801676</v>
      </c>
    </row>
    <row r="159" spans="1:10" ht="77.25" x14ac:dyDescent="0.25">
      <c r="A159" s="249" t="s">
        <v>199</v>
      </c>
      <c r="B159" s="272">
        <v>926</v>
      </c>
      <c r="C159" s="273" t="s">
        <v>59</v>
      </c>
      <c r="D159" s="283" t="s">
        <v>22</v>
      </c>
      <c r="E159" s="274" t="s">
        <v>200</v>
      </c>
      <c r="F159" s="283" t="s">
        <v>8</v>
      </c>
      <c r="G159" s="227">
        <v>6535991</v>
      </c>
      <c r="H159" s="227">
        <v>6535991</v>
      </c>
      <c r="I159" s="227">
        <f t="shared" ref="I159" si="58">SUM(I161)</f>
        <v>1258000</v>
      </c>
      <c r="J159" s="347">
        <f t="shared" si="51"/>
        <v>19.247272525314067</v>
      </c>
    </row>
    <row r="160" spans="1:10" ht="23.25" x14ac:dyDescent="0.25">
      <c r="A160" s="153" t="s">
        <v>16</v>
      </c>
      <c r="B160" s="10">
        <v>926</v>
      </c>
      <c r="C160" s="168" t="s">
        <v>59</v>
      </c>
      <c r="D160" s="260" t="s">
        <v>22</v>
      </c>
      <c r="E160" s="261" t="s">
        <v>200</v>
      </c>
      <c r="F160" s="168" t="s">
        <v>17</v>
      </c>
      <c r="G160" s="198">
        <v>6535991</v>
      </c>
      <c r="H160" s="198">
        <v>6535991</v>
      </c>
      <c r="I160" s="198">
        <f t="shared" ref="I160" si="59">SUM(I161)</f>
        <v>1258000</v>
      </c>
      <c r="J160" s="348">
        <f t="shared" si="51"/>
        <v>19.247272525314067</v>
      </c>
    </row>
    <row r="161" spans="1:10" x14ac:dyDescent="0.25">
      <c r="A161" s="259" t="s">
        <v>148</v>
      </c>
      <c r="B161" s="10">
        <v>926</v>
      </c>
      <c r="C161" s="168" t="s">
        <v>59</v>
      </c>
      <c r="D161" s="260" t="s">
        <v>22</v>
      </c>
      <c r="E161" s="261" t="s">
        <v>200</v>
      </c>
      <c r="F161" s="168" t="s">
        <v>147</v>
      </c>
      <c r="G161" s="198">
        <v>6535991</v>
      </c>
      <c r="H161" s="198">
        <v>6535991</v>
      </c>
      <c r="I161" s="198">
        <v>1258000</v>
      </c>
      <c r="J161" s="348">
        <f t="shared" si="51"/>
        <v>19.247272525314067</v>
      </c>
    </row>
    <row r="162" spans="1:10" ht="25.5" customHeight="1" x14ac:dyDescent="0.25">
      <c r="A162" s="249" t="s">
        <v>201</v>
      </c>
      <c r="B162" s="272">
        <v>926</v>
      </c>
      <c r="C162" s="273" t="s">
        <v>59</v>
      </c>
      <c r="D162" s="283" t="s">
        <v>22</v>
      </c>
      <c r="E162" s="274" t="s">
        <v>202</v>
      </c>
      <c r="F162" s="283" t="s">
        <v>8</v>
      </c>
      <c r="G162" s="227">
        <v>17717272</v>
      </c>
      <c r="H162" s="227">
        <v>17717272</v>
      </c>
      <c r="I162" s="227">
        <f t="shared" ref="I162:I163" si="60">SUM(I163)</f>
        <v>4260900</v>
      </c>
      <c r="J162" s="347">
        <f t="shared" si="51"/>
        <v>24.0494134762959</v>
      </c>
    </row>
    <row r="163" spans="1:10" ht="23.25" x14ac:dyDescent="0.25">
      <c r="A163" s="153" t="s">
        <v>16</v>
      </c>
      <c r="B163" s="10">
        <v>926</v>
      </c>
      <c r="C163" s="168" t="s">
        <v>59</v>
      </c>
      <c r="D163" s="260" t="s">
        <v>22</v>
      </c>
      <c r="E163" s="261" t="s">
        <v>202</v>
      </c>
      <c r="F163" s="168" t="s">
        <v>17</v>
      </c>
      <c r="G163" s="198">
        <v>17717272</v>
      </c>
      <c r="H163" s="198">
        <v>17717272</v>
      </c>
      <c r="I163" s="198">
        <f t="shared" si="60"/>
        <v>4260900</v>
      </c>
      <c r="J163" s="348">
        <f t="shared" si="51"/>
        <v>24.0494134762959</v>
      </c>
    </row>
    <row r="164" spans="1:10" x14ac:dyDescent="0.25">
      <c r="A164" s="259" t="s">
        <v>148</v>
      </c>
      <c r="B164" s="10">
        <v>926</v>
      </c>
      <c r="C164" s="168" t="s">
        <v>59</v>
      </c>
      <c r="D164" s="260" t="s">
        <v>22</v>
      </c>
      <c r="E164" s="261" t="s">
        <v>202</v>
      </c>
      <c r="F164" s="168" t="s">
        <v>147</v>
      </c>
      <c r="G164" s="198">
        <v>17717272</v>
      </c>
      <c r="H164" s="198">
        <v>17717272</v>
      </c>
      <c r="I164" s="198">
        <v>4260900</v>
      </c>
      <c r="J164" s="348">
        <f t="shared" si="51"/>
        <v>24.0494134762959</v>
      </c>
    </row>
    <row r="165" spans="1:10" ht="60.75" x14ac:dyDescent="0.25">
      <c r="A165" s="286" t="s">
        <v>348</v>
      </c>
      <c r="B165" s="272">
        <v>926</v>
      </c>
      <c r="C165" s="273" t="s">
        <v>59</v>
      </c>
      <c r="D165" s="283" t="s">
        <v>22</v>
      </c>
      <c r="E165" s="274" t="s">
        <v>118</v>
      </c>
      <c r="F165" s="283" t="s">
        <v>8</v>
      </c>
      <c r="G165" s="227">
        <v>115200</v>
      </c>
      <c r="H165" s="227">
        <v>115200</v>
      </c>
      <c r="I165" s="227">
        <f t="shared" ref="I165:I166" si="61">SUM(I166)</f>
        <v>29700</v>
      </c>
      <c r="J165" s="347">
        <f t="shared" si="51"/>
        <v>25.78125</v>
      </c>
    </row>
    <row r="166" spans="1:10" ht="23.25" x14ac:dyDescent="0.25">
      <c r="A166" s="153" t="s">
        <v>16</v>
      </c>
      <c r="B166" s="10">
        <v>926</v>
      </c>
      <c r="C166" s="168" t="s">
        <v>59</v>
      </c>
      <c r="D166" s="260" t="s">
        <v>22</v>
      </c>
      <c r="E166" s="261" t="s">
        <v>118</v>
      </c>
      <c r="F166" s="168" t="s">
        <v>17</v>
      </c>
      <c r="G166" s="198">
        <v>115200</v>
      </c>
      <c r="H166" s="198">
        <v>115200</v>
      </c>
      <c r="I166" s="198">
        <f t="shared" si="61"/>
        <v>29700</v>
      </c>
      <c r="J166" s="348">
        <f t="shared" si="51"/>
        <v>25.78125</v>
      </c>
    </row>
    <row r="167" spans="1:10" x14ac:dyDescent="0.25">
      <c r="A167" s="259" t="s">
        <v>148</v>
      </c>
      <c r="B167" s="10">
        <v>926</v>
      </c>
      <c r="C167" s="168" t="s">
        <v>59</v>
      </c>
      <c r="D167" s="260" t="s">
        <v>22</v>
      </c>
      <c r="E167" s="261" t="s">
        <v>118</v>
      </c>
      <c r="F167" s="168" t="s">
        <v>147</v>
      </c>
      <c r="G167" s="198">
        <v>115200</v>
      </c>
      <c r="H167" s="198">
        <v>115200</v>
      </c>
      <c r="I167" s="198">
        <v>29700</v>
      </c>
      <c r="J167" s="348">
        <f t="shared" si="51"/>
        <v>25.78125</v>
      </c>
    </row>
    <row r="168" spans="1:10" ht="77.25" x14ac:dyDescent="0.25">
      <c r="A168" s="249" t="s">
        <v>204</v>
      </c>
      <c r="B168" s="272">
        <v>926</v>
      </c>
      <c r="C168" s="273" t="s">
        <v>59</v>
      </c>
      <c r="D168" s="283" t="s">
        <v>22</v>
      </c>
      <c r="E168" s="274" t="s">
        <v>205</v>
      </c>
      <c r="F168" s="283" t="s">
        <v>8</v>
      </c>
      <c r="G168" s="227">
        <v>2767184</v>
      </c>
      <c r="H168" s="227">
        <v>2767184</v>
      </c>
      <c r="I168" s="227">
        <f t="shared" ref="I168:I178" si="62">SUM(I169)</f>
        <v>510000</v>
      </c>
      <c r="J168" s="347">
        <f t="shared" si="51"/>
        <v>18.430288697824217</v>
      </c>
    </row>
    <row r="169" spans="1:10" ht="23.25" x14ac:dyDescent="0.25">
      <c r="A169" s="153" t="s">
        <v>16</v>
      </c>
      <c r="B169" s="10">
        <v>926</v>
      </c>
      <c r="C169" s="168" t="s">
        <v>59</v>
      </c>
      <c r="D169" s="260" t="s">
        <v>22</v>
      </c>
      <c r="E169" s="261" t="s">
        <v>205</v>
      </c>
      <c r="F169" s="168" t="s">
        <v>17</v>
      </c>
      <c r="G169" s="198">
        <v>2767184</v>
      </c>
      <c r="H169" s="198">
        <v>2767184</v>
      </c>
      <c r="I169" s="198">
        <f t="shared" si="62"/>
        <v>510000</v>
      </c>
      <c r="J169" s="348">
        <f t="shared" si="51"/>
        <v>18.430288697824217</v>
      </c>
    </row>
    <row r="170" spans="1:10" x14ac:dyDescent="0.25">
      <c r="A170" s="259" t="s">
        <v>148</v>
      </c>
      <c r="B170" s="10">
        <v>926</v>
      </c>
      <c r="C170" s="168" t="s">
        <v>59</v>
      </c>
      <c r="D170" s="260" t="s">
        <v>22</v>
      </c>
      <c r="E170" s="261" t="s">
        <v>205</v>
      </c>
      <c r="F170" s="168" t="s">
        <v>147</v>
      </c>
      <c r="G170" s="198">
        <v>2767184</v>
      </c>
      <c r="H170" s="198">
        <v>2767184</v>
      </c>
      <c r="I170" s="198">
        <v>510000</v>
      </c>
      <c r="J170" s="348">
        <f t="shared" si="51"/>
        <v>18.430288697824217</v>
      </c>
    </row>
    <row r="171" spans="1:10" ht="39" x14ac:dyDescent="0.25">
      <c r="A171" s="249" t="s">
        <v>346</v>
      </c>
      <c r="B171" s="272">
        <v>926</v>
      </c>
      <c r="C171" s="273" t="s">
        <v>59</v>
      </c>
      <c r="D171" s="283" t="s">
        <v>22</v>
      </c>
      <c r="E171" s="274" t="s">
        <v>278</v>
      </c>
      <c r="F171" s="283" t="s">
        <v>8</v>
      </c>
      <c r="G171" s="227">
        <v>0</v>
      </c>
      <c r="H171" s="227">
        <v>0</v>
      </c>
      <c r="I171" s="227">
        <f t="shared" si="62"/>
        <v>0</v>
      </c>
      <c r="J171" s="347" t="e">
        <f t="shared" si="51"/>
        <v>#DIV/0!</v>
      </c>
    </row>
    <row r="172" spans="1:10" ht="23.25" x14ac:dyDescent="0.25">
      <c r="A172" s="153" t="s">
        <v>16</v>
      </c>
      <c r="B172" s="10">
        <v>926</v>
      </c>
      <c r="C172" s="168" t="s">
        <v>59</v>
      </c>
      <c r="D172" s="260" t="s">
        <v>22</v>
      </c>
      <c r="E172" s="261" t="s">
        <v>278</v>
      </c>
      <c r="F172" s="168" t="s">
        <v>17</v>
      </c>
      <c r="G172" s="198">
        <v>0</v>
      </c>
      <c r="H172" s="198">
        <v>0</v>
      </c>
      <c r="I172" s="198">
        <f t="shared" si="62"/>
        <v>0</v>
      </c>
      <c r="J172" s="347" t="e">
        <f t="shared" si="51"/>
        <v>#DIV/0!</v>
      </c>
    </row>
    <row r="173" spans="1:10" x14ac:dyDescent="0.25">
      <c r="A173" s="259" t="s">
        <v>148</v>
      </c>
      <c r="B173" s="10">
        <v>926</v>
      </c>
      <c r="C173" s="168" t="s">
        <v>59</v>
      </c>
      <c r="D173" s="260" t="s">
        <v>22</v>
      </c>
      <c r="E173" s="261" t="s">
        <v>278</v>
      </c>
      <c r="F173" s="168" t="s">
        <v>147</v>
      </c>
      <c r="G173" s="198">
        <v>0</v>
      </c>
      <c r="H173" s="198">
        <v>0</v>
      </c>
      <c r="I173" s="198"/>
      <c r="J173" s="347" t="e">
        <f t="shared" si="51"/>
        <v>#DIV/0!</v>
      </c>
    </row>
    <row r="174" spans="1:10" x14ac:dyDescent="0.25">
      <c r="A174" s="249" t="s">
        <v>444</v>
      </c>
      <c r="B174" s="272">
        <v>926</v>
      </c>
      <c r="C174" s="273" t="s">
        <v>59</v>
      </c>
      <c r="D174" s="283" t="s">
        <v>22</v>
      </c>
      <c r="E174" s="274" t="s">
        <v>443</v>
      </c>
      <c r="F174" s="283" t="s">
        <v>8</v>
      </c>
      <c r="G174" s="227">
        <v>54897</v>
      </c>
      <c r="H174" s="227">
        <v>54897</v>
      </c>
      <c r="I174" s="227">
        <f t="shared" si="62"/>
        <v>54897</v>
      </c>
      <c r="J174" s="347">
        <f t="shared" si="51"/>
        <v>100</v>
      </c>
    </row>
    <row r="175" spans="1:10" ht="23.25" x14ac:dyDescent="0.25">
      <c r="A175" s="153" t="s">
        <v>16</v>
      </c>
      <c r="B175" s="10">
        <v>926</v>
      </c>
      <c r="C175" s="168" t="s">
        <v>59</v>
      </c>
      <c r="D175" s="260" t="s">
        <v>22</v>
      </c>
      <c r="E175" s="261" t="s">
        <v>443</v>
      </c>
      <c r="F175" s="168" t="s">
        <v>17</v>
      </c>
      <c r="G175" s="198">
        <v>54897</v>
      </c>
      <c r="H175" s="198">
        <v>54897</v>
      </c>
      <c r="I175" s="198">
        <f t="shared" si="62"/>
        <v>54897</v>
      </c>
      <c r="J175" s="348">
        <f t="shared" si="51"/>
        <v>100</v>
      </c>
    </row>
    <row r="176" spans="1:10" x14ac:dyDescent="0.25">
      <c r="A176" s="259" t="s">
        <v>148</v>
      </c>
      <c r="B176" s="10">
        <v>926</v>
      </c>
      <c r="C176" s="168" t="s">
        <v>59</v>
      </c>
      <c r="D176" s="260" t="s">
        <v>22</v>
      </c>
      <c r="E176" s="261" t="s">
        <v>443</v>
      </c>
      <c r="F176" s="168" t="s">
        <v>147</v>
      </c>
      <c r="G176" s="198">
        <v>54897</v>
      </c>
      <c r="H176" s="198">
        <v>54897</v>
      </c>
      <c r="I176" s="198">
        <v>54897</v>
      </c>
      <c r="J176" s="348">
        <f t="shared" si="51"/>
        <v>100</v>
      </c>
    </row>
    <row r="177" spans="1:10" ht="51.75" x14ac:dyDescent="0.25">
      <c r="A177" s="249" t="s">
        <v>358</v>
      </c>
      <c r="B177" s="272">
        <v>926</v>
      </c>
      <c r="C177" s="273" t="s">
        <v>59</v>
      </c>
      <c r="D177" s="283" t="s">
        <v>22</v>
      </c>
      <c r="E177" s="274" t="s">
        <v>357</v>
      </c>
      <c r="F177" s="283" t="s">
        <v>8</v>
      </c>
      <c r="G177" s="227">
        <v>0</v>
      </c>
      <c r="H177" s="227">
        <v>0</v>
      </c>
      <c r="I177" s="227">
        <f t="shared" si="62"/>
        <v>0</v>
      </c>
      <c r="J177" s="347" t="e">
        <f t="shared" si="51"/>
        <v>#DIV/0!</v>
      </c>
    </row>
    <row r="178" spans="1:10" ht="23.25" x14ac:dyDescent="0.25">
      <c r="A178" s="153" t="s">
        <v>16</v>
      </c>
      <c r="B178" s="10">
        <v>926</v>
      </c>
      <c r="C178" s="168" t="s">
        <v>59</v>
      </c>
      <c r="D178" s="260" t="s">
        <v>22</v>
      </c>
      <c r="E178" s="261" t="s">
        <v>357</v>
      </c>
      <c r="F178" s="168" t="s">
        <v>17</v>
      </c>
      <c r="G178" s="198">
        <v>0</v>
      </c>
      <c r="H178" s="198">
        <v>0</v>
      </c>
      <c r="I178" s="198">
        <f t="shared" si="62"/>
        <v>0</v>
      </c>
      <c r="J178" s="347" t="e">
        <f t="shared" si="51"/>
        <v>#DIV/0!</v>
      </c>
    </row>
    <row r="179" spans="1:10" x14ac:dyDescent="0.25">
      <c r="A179" s="259" t="s">
        <v>148</v>
      </c>
      <c r="B179" s="10">
        <v>926</v>
      </c>
      <c r="C179" s="168" t="s">
        <v>59</v>
      </c>
      <c r="D179" s="260" t="s">
        <v>22</v>
      </c>
      <c r="E179" s="261" t="s">
        <v>357</v>
      </c>
      <c r="F179" s="168" t="s">
        <v>147</v>
      </c>
      <c r="G179" s="198">
        <v>0</v>
      </c>
      <c r="H179" s="198">
        <v>0</v>
      </c>
      <c r="I179" s="198">
        <v>0</v>
      </c>
      <c r="J179" s="347" t="e">
        <f t="shared" si="51"/>
        <v>#DIV/0!</v>
      </c>
    </row>
    <row r="180" spans="1:10" x14ac:dyDescent="0.25">
      <c r="A180" s="271" t="s">
        <v>291</v>
      </c>
      <c r="B180" s="267" t="s">
        <v>64</v>
      </c>
      <c r="C180" s="267" t="s">
        <v>59</v>
      </c>
      <c r="D180" s="267" t="s">
        <v>24</v>
      </c>
      <c r="E180" s="267" t="s">
        <v>115</v>
      </c>
      <c r="F180" s="267" t="s">
        <v>8</v>
      </c>
      <c r="G180" s="227">
        <v>3471207</v>
      </c>
      <c r="H180" s="227">
        <v>3471207</v>
      </c>
      <c r="I180" s="227">
        <f t="shared" ref="I180" si="63">SUM(I181+I184)</f>
        <v>1208990</v>
      </c>
      <c r="J180" s="347">
        <f t="shared" si="51"/>
        <v>34.829095470249968</v>
      </c>
    </row>
    <row r="181" spans="1:10" x14ac:dyDescent="0.25">
      <c r="A181" s="249" t="s">
        <v>67</v>
      </c>
      <c r="B181" s="272">
        <v>926</v>
      </c>
      <c r="C181" s="273" t="s">
        <v>59</v>
      </c>
      <c r="D181" s="283" t="s">
        <v>24</v>
      </c>
      <c r="E181" s="274" t="s">
        <v>203</v>
      </c>
      <c r="F181" s="283" t="s">
        <v>8</v>
      </c>
      <c r="G181" s="227">
        <v>1626418</v>
      </c>
      <c r="H181" s="227">
        <v>1626418</v>
      </c>
      <c r="I181" s="227">
        <f t="shared" ref="I181" si="64">SUM(I182)</f>
        <v>870990</v>
      </c>
      <c r="J181" s="347">
        <f t="shared" si="51"/>
        <v>53.552653745839017</v>
      </c>
    </row>
    <row r="182" spans="1:10" ht="23.25" x14ac:dyDescent="0.25">
      <c r="A182" s="153" t="s">
        <v>16</v>
      </c>
      <c r="B182" s="10">
        <v>926</v>
      </c>
      <c r="C182" s="168" t="s">
        <v>59</v>
      </c>
      <c r="D182" s="260" t="s">
        <v>24</v>
      </c>
      <c r="E182" s="261" t="s">
        <v>203</v>
      </c>
      <c r="F182" s="168" t="s">
        <v>17</v>
      </c>
      <c r="G182" s="198">
        <v>1626418</v>
      </c>
      <c r="H182" s="198">
        <v>1626418</v>
      </c>
      <c r="I182" s="198">
        <f t="shared" ref="I182" si="65">SUM(I183)</f>
        <v>870990</v>
      </c>
      <c r="J182" s="348">
        <f t="shared" si="51"/>
        <v>53.552653745839017</v>
      </c>
    </row>
    <row r="183" spans="1:10" x14ac:dyDescent="0.25">
      <c r="A183" s="259" t="s">
        <v>148</v>
      </c>
      <c r="B183" s="10">
        <v>926</v>
      </c>
      <c r="C183" s="168" t="s">
        <v>59</v>
      </c>
      <c r="D183" s="263" t="s">
        <v>24</v>
      </c>
      <c r="E183" s="261" t="s">
        <v>203</v>
      </c>
      <c r="F183" s="168" t="s">
        <v>147</v>
      </c>
      <c r="G183" s="198">
        <v>1626418</v>
      </c>
      <c r="H183" s="198">
        <v>1626418</v>
      </c>
      <c r="I183" s="198">
        <v>870990</v>
      </c>
      <c r="J183" s="348">
        <f t="shared" si="51"/>
        <v>53.552653745839017</v>
      </c>
    </row>
    <row r="184" spans="1:10" ht="78.75" customHeight="1" x14ac:dyDescent="0.25">
      <c r="A184" s="249" t="s">
        <v>204</v>
      </c>
      <c r="B184" s="272">
        <v>926</v>
      </c>
      <c r="C184" s="273" t="s">
        <v>59</v>
      </c>
      <c r="D184" s="283" t="s">
        <v>24</v>
      </c>
      <c r="E184" s="274" t="s">
        <v>205</v>
      </c>
      <c r="F184" s="283" t="s">
        <v>8</v>
      </c>
      <c r="G184" s="227">
        <v>1844789</v>
      </c>
      <c r="H184" s="227">
        <v>1844789</v>
      </c>
      <c r="I184" s="227">
        <f t="shared" ref="I184:I185" si="66">SUM(I185)</f>
        <v>338000</v>
      </c>
      <c r="J184" s="347">
        <f t="shared" si="51"/>
        <v>18.321878545459672</v>
      </c>
    </row>
    <row r="185" spans="1:10" ht="23.25" x14ac:dyDescent="0.25">
      <c r="A185" s="153" t="s">
        <v>16</v>
      </c>
      <c r="B185" s="10">
        <v>926</v>
      </c>
      <c r="C185" s="168" t="s">
        <v>59</v>
      </c>
      <c r="D185" s="260" t="s">
        <v>24</v>
      </c>
      <c r="E185" s="261" t="s">
        <v>205</v>
      </c>
      <c r="F185" s="168" t="s">
        <v>17</v>
      </c>
      <c r="G185" s="198">
        <v>1844789</v>
      </c>
      <c r="H185" s="198">
        <v>1844789</v>
      </c>
      <c r="I185" s="198">
        <f t="shared" si="66"/>
        <v>338000</v>
      </c>
      <c r="J185" s="348">
        <f t="shared" si="51"/>
        <v>18.321878545459672</v>
      </c>
    </row>
    <row r="186" spans="1:10" x14ac:dyDescent="0.25">
      <c r="A186" s="259" t="s">
        <v>148</v>
      </c>
      <c r="B186" s="10">
        <v>926</v>
      </c>
      <c r="C186" s="168" t="s">
        <v>59</v>
      </c>
      <c r="D186" s="263" t="s">
        <v>24</v>
      </c>
      <c r="E186" s="261" t="s">
        <v>205</v>
      </c>
      <c r="F186" s="168" t="s">
        <v>147</v>
      </c>
      <c r="G186" s="198">
        <v>1844789</v>
      </c>
      <c r="H186" s="198">
        <v>1844789</v>
      </c>
      <c r="I186" s="198">
        <v>338000</v>
      </c>
      <c r="J186" s="348">
        <f t="shared" si="51"/>
        <v>18.321878545459672</v>
      </c>
    </row>
    <row r="187" spans="1:10" ht="26.25" x14ac:dyDescent="0.25">
      <c r="A187" s="271" t="s">
        <v>171</v>
      </c>
      <c r="B187" s="267" t="s">
        <v>64</v>
      </c>
      <c r="C187" s="267" t="s">
        <v>59</v>
      </c>
      <c r="D187" s="267" t="s">
        <v>40</v>
      </c>
      <c r="E187" s="267" t="s">
        <v>115</v>
      </c>
      <c r="F187" s="267" t="s">
        <v>8</v>
      </c>
      <c r="G187" s="227">
        <v>13101545</v>
      </c>
      <c r="H187" s="227">
        <v>13101545</v>
      </c>
      <c r="I187" s="227">
        <f t="shared" ref="I187" si="67">SUM(I198+I188+I195)</f>
        <v>2505809.4699999997</v>
      </c>
      <c r="J187" s="347">
        <f t="shared" si="51"/>
        <v>19.126060857708001</v>
      </c>
    </row>
    <row r="188" spans="1:10" ht="39" x14ac:dyDescent="0.25">
      <c r="A188" s="249" t="s">
        <v>188</v>
      </c>
      <c r="B188" s="273" t="s">
        <v>64</v>
      </c>
      <c r="C188" s="273" t="s">
        <v>59</v>
      </c>
      <c r="D188" s="273" t="s">
        <v>40</v>
      </c>
      <c r="E188" s="274" t="s">
        <v>206</v>
      </c>
      <c r="F188" s="283" t="s">
        <v>8</v>
      </c>
      <c r="G188" s="227">
        <v>10788246</v>
      </c>
      <c r="H188" s="227">
        <v>10788246</v>
      </c>
      <c r="I188" s="227">
        <f t="shared" ref="I188" si="68">SUM(I189+I191+I193)</f>
        <v>2070823.95</v>
      </c>
      <c r="J188" s="347">
        <f t="shared" si="51"/>
        <v>19.195186594743944</v>
      </c>
    </row>
    <row r="189" spans="1:10" ht="43.5" x14ac:dyDescent="0.25">
      <c r="A189" s="264" t="s">
        <v>29</v>
      </c>
      <c r="B189" s="168" t="s">
        <v>64</v>
      </c>
      <c r="C189" s="168" t="s">
        <v>59</v>
      </c>
      <c r="D189" s="262" t="s">
        <v>40</v>
      </c>
      <c r="E189" s="261" t="s">
        <v>206</v>
      </c>
      <c r="F189" s="168" t="s">
        <v>30</v>
      </c>
      <c r="G189" s="198">
        <v>10710143</v>
      </c>
      <c r="H189" s="198">
        <v>10710143</v>
      </c>
      <c r="I189" s="198">
        <f t="shared" ref="I189" si="69">SUM(I190)</f>
        <v>2064691.45</v>
      </c>
      <c r="J189" s="348">
        <f t="shared" si="51"/>
        <v>19.277907400489426</v>
      </c>
    </row>
    <row r="190" spans="1:10" x14ac:dyDescent="0.25">
      <c r="A190" s="153" t="s">
        <v>33</v>
      </c>
      <c r="B190" s="168" t="s">
        <v>64</v>
      </c>
      <c r="C190" s="168" t="s">
        <v>59</v>
      </c>
      <c r="D190" s="262" t="s">
        <v>40</v>
      </c>
      <c r="E190" s="261" t="s">
        <v>206</v>
      </c>
      <c r="F190" s="168" t="s">
        <v>34</v>
      </c>
      <c r="G190" s="198">
        <v>10710143</v>
      </c>
      <c r="H190" s="198">
        <v>10710143</v>
      </c>
      <c r="I190" s="198">
        <v>2064691.45</v>
      </c>
      <c r="J190" s="348">
        <f t="shared" si="51"/>
        <v>19.277907400489426</v>
      </c>
    </row>
    <row r="191" spans="1:10" x14ac:dyDescent="0.25">
      <c r="A191" s="264" t="s">
        <v>12</v>
      </c>
      <c r="B191" s="168" t="s">
        <v>64</v>
      </c>
      <c r="C191" s="168" t="s">
        <v>59</v>
      </c>
      <c r="D191" s="262" t="s">
        <v>40</v>
      </c>
      <c r="E191" s="261" t="s">
        <v>206</v>
      </c>
      <c r="F191" s="168" t="s">
        <v>13</v>
      </c>
      <c r="G191" s="246">
        <v>62603</v>
      </c>
      <c r="H191" s="246">
        <v>62603</v>
      </c>
      <c r="I191" s="246">
        <f t="shared" ref="I191" si="70">SUM(I192)</f>
        <v>5931.5</v>
      </c>
      <c r="J191" s="348">
        <f t="shared" si="51"/>
        <v>9.474785553407985</v>
      </c>
    </row>
    <row r="192" spans="1:10" ht="33.75" x14ac:dyDescent="0.25">
      <c r="A192" s="270" t="s">
        <v>152</v>
      </c>
      <c r="B192" s="168" t="s">
        <v>64</v>
      </c>
      <c r="C192" s="168" t="s">
        <v>59</v>
      </c>
      <c r="D192" s="262" t="s">
        <v>40</v>
      </c>
      <c r="E192" s="261" t="s">
        <v>206</v>
      </c>
      <c r="F192" s="168" t="s">
        <v>15</v>
      </c>
      <c r="G192" s="198">
        <v>62603</v>
      </c>
      <c r="H192" s="198">
        <v>62603</v>
      </c>
      <c r="I192" s="198">
        <v>5931.5</v>
      </c>
      <c r="J192" s="348">
        <f t="shared" si="51"/>
        <v>9.474785553407985</v>
      </c>
    </row>
    <row r="193" spans="1:10" x14ac:dyDescent="0.25">
      <c r="A193" s="264" t="s">
        <v>35</v>
      </c>
      <c r="B193" s="168" t="s">
        <v>64</v>
      </c>
      <c r="C193" s="168" t="s">
        <v>59</v>
      </c>
      <c r="D193" s="262" t="s">
        <v>40</v>
      </c>
      <c r="E193" s="261" t="s">
        <v>206</v>
      </c>
      <c r="F193" s="168" t="s">
        <v>36</v>
      </c>
      <c r="G193" s="198">
        <v>15500</v>
      </c>
      <c r="H193" s="198">
        <v>15500</v>
      </c>
      <c r="I193" s="198">
        <f t="shared" ref="I193" si="71">SUM(I194)</f>
        <v>201</v>
      </c>
      <c r="J193" s="348">
        <f t="shared" si="51"/>
        <v>1.296774193548387</v>
      </c>
    </row>
    <row r="194" spans="1:10" x14ac:dyDescent="0.25">
      <c r="A194" s="153" t="s">
        <v>139</v>
      </c>
      <c r="B194" s="168" t="s">
        <v>64</v>
      </c>
      <c r="C194" s="168" t="s">
        <v>59</v>
      </c>
      <c r="D194" s="262" t="s">
        <v>40</v>
      </c>
      <c r="E194" s="261" t="s">
        <v>206</v>
      </c>
      <c r="F194" s="168" t="s">
        <v>138</v>
      </c>
      <c r="G194" s="198">
        <v>15500</v>
      </c>
      <c r="H194" s="198">
        <v>15500</v>
      </c>
      <c r="I194" s="198">
        <v>201</v>
      </c>
      <c r="J194" s="348">
        <f t="shared" si="51"/>
        <v>1.296774193548387</v>
      </c>
    </row>
    <row r="195" spans="1:10" ht="60.75" x14ac:dyDescent="0.25">
      <c r="A195" s="286" t="s">
        <v>348</v>
      </c>
      <c r="B195" s="168" t="s">
        <v>64</v>
      </c>
      <c r="C195" s="168" t="s">
        <v>59</v>
      </c>
      <c r="D195" s="262" t="s">
        <v>40</v>
      </c>
      <c r="E195" s="261" t="s">
        <v>118</v>
      </c>
      <c r="F195" s="262" t="s">
        <v>8</v>
      </c>
      <c r="G195" s="198">
        <v>3600</v>
      </c>
      <c r="H195" s="198">
        <v>3600</v>
      </c>
      <c r="I195" s="198">
        <f t="shared" ref="I195:I196" si="72">SUM(I196)</f>
        <v>900</v>
      </c>
      <c r="J195" s="348">
        <f t="shared" si="51"/>
        <v>25</v>
      </c>
    </row>
    <row r="196" spans="1:10" x14ac:dyDescent="0.25">
      <c r="A196" s="153" t="s">
        <v>47</v>
      </c>
      <c r="B196" s="168" t="s">
        <v>64</v>
      </c>
      <c r="C196" s="168" t="s">
        <v>59</v>
      </c>
      <c r="D196" s="262" t="s">
        <v>40</v>
      </c>
      <c r="E196" s="261" t="s">
        <v>118</v>
      </c>
      <c r="F196" s="168" t="s">
        <v>48</v>
      </c>
      <c r="G196" s="198">
        <v>3600</v>
      </c>
      <c r="H196" s="198">
        <v>3600</v>
      </c>
      <c r="I196" s="198">
        <f t="shared" si="72"/>
        <v>900</v>
      </c>
      <c r="J196" s="348">
        <f t="shared" si="51"/>
        <v>25</v>
      </c>
    </row>
    <row r="197" spans="1:10" x14ac:dyDescent="0.25">
      <c r="A197" s="153" t="s">
        <v>142</v>
      </c>
      <c r="B197" s="168" t="s">
        <v>64</v>
      </c>
      <c r="C197" s="168" t="s">
        <v>59</v>
      </c>
      <c r="D197" s="262" t="s">
        <v>40</v>
      </c>
      <c r="E197" s="261" t="s">
        <v>118</v>
      </c>
      <c r="F197" s="168" t="s">
        <v>141</v>
      </c>
      <c r="G197" s="198">
        <v>3600</v>
      </c>
      <c r="H197" s="198">
        <v>3600</v>
      </c>
      <c r="I197" s="198">
        <v>900</v>
      </c>
      <c r="J197" s="348">
        <f t="shared" si="51"/>
        <v>25</v>
      </c>
    </row>
    <row r="198" spans="1:10" ht="24.75" x14ac:dyDescent="0.25">
      <c r="A198" s="301" t="s">
        <v>28</v>
      </c>
      <c r="B198" s="273" t="s">
        <v>64</v>
      </c>
      <c r="C198" s="273" t="s">
        <v>59</v>
      </c>
      <c r="D198" s="273" t="s">
        <v>40</v>
      </c>
      <c r="E198" s="274" t="s">
        <v>207</v>
      </c>
      <c r="F198" s="273" t="s">
        <v>8</v>
      </c>
      <c r="G198" s="227">
        <v>2309699</v>
      </c>
      <c r="H198" s="227">
        <v>2309699</v>
      </c>
      <c r="I198" s="227">
        <f t="shared" ref="I198" si="73">SUM(I199+I201)</f>
        <v>434085.52</v>
      </c>
      <c r="J198" s="347">
        <f t="shared" si="51"/>
        <v>18.794029871424804</v>
      </c>
    </row>
    <row r="199" spans="1:10" ht="37.15" customHeight="1" x14ac:dyDescent="0.25">
      <c r="A199" s="264" t="s">
        <v>29</v>
      </c>
      <c r="B199" s="168" t="s">
        <v>64</v>
      </c>
      <c r="C199" s="168" t="s">
        <v>59</v>
      </c>
      <c r="D199" s="168" t="s">
        <v>40</v>
      </c>
      <c r="E199" s="169" t="s">
        <v>207</v>
      </c>
      <c r="F199" s="168" t="s">
        <v>30</v>
      </c>
      <c r="G199" s="198">
        <v>2037345</v>
      </c>
      <c r="H199" s="198">
        <v>2037345</v>
      </c>
      <c r="I199" s="198">
        <f t="shared" ref="I199" si="74">SUM(I200)</f>
        <v>409960.55</v>
      </c>
      <c r="J199" s="348">
        <f t="shared" si="51"/>
        <v>20.122293965921333</v>
      </c>
    </row>
    <row r="200" spans="1:10" x14ac:dyDescent="0.25">
      <c r="A200" s="153" t="s">
        <v>31</v>
      </c>
      <c r="B200" s="168" t="s">
        <v>64</v>
      </c>
      <c r="C200" s="168" t="s">
        <v>59</v>
      </c>
      <c r="D200" s="168" t="s">
        <v>40</v>
      </c>
      <c r="E200" s="169" t="s">
        <v>207</v>
      </c>
      <c r="F200" s="168" t="s">
        <v>32</v>
      </c>
      <c r="G200" s="198">
        <v>2037345</v>
      </c>
      <c r="H200" s="198">
        <v>2037345</v>
      </c>
      <c r="I200" s="198">
        <v>409960.55</v>
      </c>
      <c r="J200" s="348">
        <f t="shared" si="51"/>
        <v>20.122293965921333</v>
      </c>
    </row>
    <row r="201" spans="1:10" x14ac:dyDescent="0.25">
      <c r="A201" s="264" t="s">
        <v>12</v>
      </c>
      <c r="B201" s="168" t="s">
        <v>64</v>
      </c>
      <c r="C201" s="168" t="s">
        <v>59</v>
      </c>
      <c r="D201" s="168" t="s">
        <v>40</v>
      </c>
      <c r="E201" s="169" t="s">
        <v>207</v>
      </c>
      <c r="F201" s="168" t="s">
        <v>13</v>
      </c>
      <c r="G201" s="198">
        <v>272354</v>
      </c>
      <c r="H201" s="198">
        <v>272354</v>
      </c>
      <c r="I201" s="198">
        <f t="shared" ref="I201" si="75">SUM(I202)</f>
        <v>24124.97</v>
      </c>
      <c r="J201" s="348">
        <f t="shared" si="51"/>
        <v>8.8579459086336172</v>
      </c>
    </row>
    <row r="202" spans="1:10" ht="33.75" x14ac:dyDescent="0.25">
      <c r="A202" s="270" t="s">
        <v>152</v>
      </c>
      <c r="B202" s="168" t="s">
        <v>64</v>
      </c>
      <c r="C202" s="168" t="s">
        <v>59</v>
      </c>
      <c r="D202" s="168" t="s">
        <v>40</v>
      </c>
      <c r="E202" s="169" t="s">
        <v>207</v>
      </c>
      <c r="F202" s="168" t="s">
        <v>15</v>
      </c>
      <c r="G202" s="198">
        <v>272354</v>
      </c>
      <c r="H202" s="198">
        <v>272354</v>
      </c>
      <c r="I202" s="198">
        <v>24124.97</v>
      </c>
      <c r="J202" s="348">
        <f t="shared" si="51"/>
        <v>8.8579459086336172</v>
      </c>
    </row>
    <row r="203" spans="1:10" x14ac:dyDescent="0.25">
      <c r="A203" s="160" t="s">
        <v>94</v>
      </c>
      <c r="B203" s="20">
        <v>926</v>
      </c>
      <c r="C203" s="199" t="s">
        <v>95</v>
      </c>
      <c r="D203" s="200" t="s">
        <v>7</v>
      </c>
      <c r="E203" s="200" t="s">
        <v>115</v>
      </c>
      <c r="F203" s="201" t="s">
        <v>8</v>
      </c>
      <c r="G203" s="227">
        <v>20622025.550000001</v>
      </c>
      <c r="H203" s="227">
        <v>20622025.550000001</v>
      </c>
      <c r="I203" s="227">
        <f t="shared" ref="I203" si="76">SUM(I204+I217)</f>
        <v>2770152</v>
      </c>
      <c r="J203" s="347">
        <f t="shared" si="51"/>
        <v>13.432977246990172</v>
      </c>
    </row>
    <row r="204" spans="1:10" x14ac:dyDescent="0.25">
      <c r="A204" s="114" t="s">
        <v>96</v>
      </c>
      <c r="B204" s="273" t="s">
        <v>64</v>
      </c>
      <c r="C204" s="199" t="s">
        <v>95</v>
      </c>
      <c r="D204" s="200" t="s">
        <v>22</v>
      </c>
      <c r="E204" s="200" t="s">
        <v>115</v>
      </c>
      <c r="F204" s="201" t="s">
        <v>8</v>
      </c>
      <c r="G204" s="213">
        <v>12851349.609999999</v>
      </c>
      <c r="H204" s="213">
        <v>12851349.609999999</v>
      </c>
      <c r="I204" s="213">
        <f t="shared" ref="I204" si="77">SUM(I205+I211)</f>
        <v>2770152</v>
      </c>
      <c r="J204" s="347">
        <f t="shared" si="51"/>
        <v>21.555339198339656</v>
      </c>
    </row>
    <row r="205" spans="1:10" ht="26.25" x14ac:dyDescent="0.25">
      <c r="A205" s="128" t="s">
        <v>232</v>
      </c>
      <c r="B205" s="168" t="s">
        <v>64</v>
      </c>
      <c r="C205" s="139" t="s">
        <v>95</v>
      </c>
      <c r="D205" s="154" t="s">
        <v>22</v>
      </c>
      <c r="E205" s="156" t="s">
        <v>404</v>
      </c>
      <c r="F205" s="158" t="s">
        <v>8</v>
      </c>
      <c r="G205" s="213">
        <v>530399.6</v>
      </c>
      <c r="H205" s="213">
        <v>530399.6</v>
      </c>
      <c r="I205" s="213">
        <f t="shared" ref="I205" si="78">SUM(I209+I206)</f>
        <v>16912</v>
      </c>
      <c r="J205" s="347">
        <f t="shared" ref="J205:J268" si="79">SUM(I205/H205*100)</f>
        <v>3.1885393578728189</v>
      </c>
    </row>
    <row r="206" spans="1:10" ht="37.15" customHeight="1" x14ac:dyDescent="0.25">
      <c r="A206" s="119" t="s">
        <v>29</v>
      </c>
      <c r="B206" s="168" t="s">
        <v>64</v>
      </c>
      <c r="C206" s="139" t="s">
        <v>95</v>
      </c>
      <c r="D206" s="154" t="s">
        <v>22</v>
      </c>
      <c r="E206" s="156" t="s">
        <v>404</v>
      </c>
      <c r="F206" s="115" t="s">
        <v>30</v>
      </c>
      <c r="G206" s="214">
        <v>140000</v>
      </c>
      <c r="H206" s="214">
        <v>140000</v>
      </c>
      <c r="I206" s="214">
        <f>SUM(I208+I207)</f>
        <v>0</v>
      </c>
      <c r="J206" s="347">
        <f t="shared" si="79"/>
        <v>0</v>
      </c>
    </row>
    <row r="207" spans="1:10" ht="21.6" customHeight="1" x14ac:dyDescent="0.25">
      <c r="A207" s="153" t="s">
        <v>33</v>
      </c>
      <c r="B207" s="168" t="s">
        <v>64</v>
      </c>
      <c r="C207" s="139" t="s">
        <v>95</v>
      </c>
      <c r="D207" s="154" t="s">
        <v>22</v>
      </c>
      <c r="E207" s="156" t="s">
        <v>404</v>
      </c>
      <c r="F207" s="115" t="s">
        <v>34</v>
      </c>
      <c r="G207" s="214">
        <v>140000</v>
      </c>
      <c r="H207" s="214">
        <v>140000</v>
      </c>
      <c r="I207" s="214"/>
      <c r="J207" s="347">
        <f t="shared" si="79"/>
        <v>0</v>
      </c>
    </row>
    <row r="208" spans="1:10" x14ac:dyDescent="0.25">
      <c r="A208" s="119" t="s">
        <v>31</v>
      </c>
      <c r="B208" s="168" t="s">
        <v>64</v>
      </c>
      <c r="C208" s="139" t="s">
        <v>95</v>
      </c>
      <c r="D208" s="154" t="s">
        <v>22</v>
      </c>
      <c r="E208" s="156" t="s">
        <v>404</v>
      </c>
      <c r="F208" s="115" t="s">
        <v>32</v>
      </c>
      <c r="G208" s="214">
        <v>0</v>
      </c>
      <c r="H208" s="214">
        <v>0</v>
      </c>
      <c r="I208" s="214">
        <v>0</v>
      </c>
      <c r="J208" s="347" t="e">
        <f t="shared" si="79"/>
        <v>#DIV/0!</v>
      </c>
    </row>
    <row r="209" spans="1:10" x14ac:dyDescent="0.25">
      <c r="A209" s="119" t="s">
        <v>12</v>
      </c>
      <c r="B209" s="168" t="s">
        <v>64</v>
      </c>
      <c r="C209" s="139" t="s">
        <v>95</v>
      </c>
      <c r="D209" s="154" t="s">
        <v>22</v>
      </c>
      <c r="E209" s="156" t="s">
        <v>404</v>
      </c>
      <c r="F209" s="115" t="s">
        <v>13</v>
      </c>
      <c r="G209" s="214">
        <v>390399.6</v>
      </c>
      <c r="H209" s="214">
        <v>390399.6</v>
      </c>
      <c r="I209" s="214">
        <f>SUM(I210)</f>
        <v>16912</v>
      </c>
      <c r="J209" s="348">
        <f t="shared" si="79"/>
        <v>4.3319716516102984</v>
      </c>
    </row>
    <row r="210" spans="1:10" ht="23.25" x14ac:dyDescent="0.25">
      <c r="A210" s="119" t="s">
        <v>157</v>
      </c>
      <c r="B210" s="168" t="s">
        <v>64</v>
      </c>
      <c r="C210" s="139" t="s">
        <v>95</v>
      </c>
      <c r="D210" s="154" t="s">
        <v>22</v>
      </c>
      <c r="E210" s="156" t="s">
        <v>404</v>
      </c>
      <c r="F210" s="115" t="s">
        <v>15</v>
      </c>
      <c r="G210" s="214">
        <v>390399.6</v>
      </c>
      <c r="H210" s="214">
        <v>390399.6</v>
      </c>
      <c r="I210" s="214">
        <v>16912</v>
      </c>
      <c r="J210" s="348">
        <f t="shared" si="79"/>
        <v>4.3319716516102984</v>
      </c>
    </row>
    <row r="211" spans="1:10" x14ac:dyDescent="0.25">
      <c r="A211" s="249" t="s">
        <v>336</v>
      </c>
      <c r="B211" s="273" t="s">
        <v>64</v>
      </c>
      <c r="C211" s="205" t="s">
        <v>95</v>
      </c>
      <c r="D211" s="200" t="s">
        <v>22</v>
      </c>
      <c r="E211" s="269" t="s">
        <v>405</v>
      </c>
      <c r="F211" s="267" t="s">
        <v>8</v>
      </c>
      <c r="G211" s="227">
        <v>12320950.01</v>
      </c>
      <c r="H211" s="227">
        <v>12320950.01</v>
      </c>
      <c r="I211" s="227">
        <f t="shared" ref="I211:I212" si="80">SUM(I212)</f>
        <v>2753240</v>
      </c>
      <c r="J211" s="347">
        <f t="shared" si="79"/>
        <v>22.346004145503386</v>
      </c>
    </row>
    <row r="212" spans="1:10" ht="23.25" x14ac:dyDescent="0.25">
      <c r="A212" s="153" t="s">
        <v>16</v>
      </c>
      <c r="B212" s="168" t="s">
        <v>64</v>
      </c>
      <c r="C212" s="121" t="s">
        <v>95</v>
      </c>
      <c r="D212" s="154" t="s">
        <v>22</v>
      </c>
      <c r="E212" s="261" t="s">
        <v>405</v>
      </c>
      <c r="F212" s="262" t="s">
        <v>17</v>
      </c>
      <c r="G212" s="198">
        <v>12320950.01</v>
      </c>
      <c r="H212" s="198">
        <v>12320950.01</v>
      </c>
      <c r="I212" s="198">
        <f t="shared" si="80"/>
        <v>2753240</v>
      </c>
      <c r="J212" s="348">
        <f t="shared" si="79"/>
        <v>22.346004145503386</v>
      </c>
    </row>
    <row r="213" spans="1:10" x14ac:dyDescent="0.25">
      <c r="A213" s="120" t="s">
        <v>150</v>
      </c>
      <c r="B213" s="168" t="s">
        <v>64</v>
      </c>
      <c r="C213" s="121" t="s">
        <v>95</v>
      </c>
      <c r="D213" s="154" t="s">
        <v>22</v>
      </c>
      <c r="E213" s="154" t="s">
        <v>405</v>
      </c>
      <c r="F213" s="158" t="s">
        <v>149</v>
      </c>
      <c r="G213" s="198">
        <v>12320950.01</v>
      </c>
      <c r="H213" s="198">
        <v>12320950.01</v>
      </c>
      <c r="I213" s="198">
        <v>2753240</v>
      </c>
      <c r="J213" s="348">
        <f t="shared" si="79"/>
        <v>22.346004145503386</v>
      </c>
    </row>
    <row r="214" spans="1:10" ht="39" x14ac:dyDescent="0.25">
      <c r="A214" s="125" t="s">
        <v>436</v>
      </c>
      <c r="B214" s="273" t="s">
        <v>64</v>
      </c>
      <c r="C214" s="205" t="s">
        <v>95</v>
      </c>
      <c r="D214" s="200" t="s">
        <v>22</v>
      </c>
      <c r="E214" s="269" t="s">
        <v>435</v>
      </c>
      <c r="F214" s="267" t="s">
        <v>8</v>
      </c>
      <c r="G214" s="227">
        <v>5319148.9400000004</v>
      </c>
      <c r="H214" s="227">
        <v>5319148.9400000004</v>
      </c>
      <c r="I214" s="198"/>
      <c r="J214" s="348">
        <f t="shared" si="79"/>
        <v>0</v>
      </c>
    </row>
    <row r="215" spans="1:10" x14ac:dyDescent="0.25">
      <c r="A215" s="264" t="s">
        <v>12</v>
      </c>
      <c r="B215" s="168" t="s">
        <v>64</v>
      </c>
      <c r="C215" s="121" t="s">
        <v>95</v>
      </c>
      <c r="D215" s="154" t="s">
        <v>22</v>
      </c>
      <c r="E215" s="156" t="s">
        <v>435</v>
      </c>
      <c r="F215" s="115" t="s">
        <v>13</v>
      </c>
      <c r="G215" s="198">
        <v>5319148.9400000004</v>
      </c>
      <c r="H215" s="198">
        <v>5319148.9400000004</v>
      </c>
      <c r="I215" s="198"/>
      <c r="J215" s="347">
        <f t="shared" si="79"/>
        <v>0</v>
      </c>
    </row>
    <row r="216" spans="1:10" ht="33.75" x14ac:dyDescent="0.25">
      <c r="A216" s="270" t="s">
        <v>152</v>
      </c>
      <c r="B216" s="168" t="s">
        <v>64</v>
      </c>
      <c r="C216" s="121" t="s">
        <v>95</v>
      </c>
      <c r="D216" s="154" t="s">
        <v>22</v>
      </c>
      <c r="E216" s="156" t="s">
        <v>435</v>
      </c>
      <c r="F216" s="115" t="s">
        <v>15</v>
      </c>
      <c r="G216" s="198">
        <v>5319148.9400000004</v>
      </c>
      <c r="H216" s="198">
        <v>5319148.9400000004</v>
      </c>
      <c r="I216" s="198"/>
      <c r="J216" s="347">
        <f t="shared" si="79"/>
        <v>0</v>
      </c>
    </row>
    <row r="217" spans="1:10" x14ac:dyDescent="0.25">
      <c r="A217" s="114" t="s">
        <v>296</v>
      </c>
      <c r="B217" s="273" t="s">
        <v>64</v>
      </c>
      <c r="C217" s="199" t="s">
        <v>95</v>
      </c>
      <c r="D217" s="200" t="s">
        <v>24</v>
      </c>
      <c r="E217" s="200" t="s">
        <v>115</v>
      </c>
      <c r="F217" s="201" t="s">
        <v>8</v>
      </c>
      <c r="G217" s="227">
        <v>2451527</v>
      </c>
      <c r="H217" s="227">
        <v>2451527</v>
      </c>
      <c r="I217" s="227">
        <f t="shared" ref="I217" si="81">SUM(I218)</f>
        <v>0</v>
      </c>
      <c r="J217" s="347">
        <f t="shared" si="79"/>
        <v>0</v>
      </c>
    </row>
    <row r="218" spans="1:10" ht="51.75" x14ac:dyDescent="0.25">
      <c r="A218" s="222" t="s">
        <v>408</v>
      </c>
      <c r="B218" s="273" t="s">
        <v>64</v>
      </c>
      <c r="C218" s="205" t="s">
        <v>95</v>
      </c>
      <c r="D218" s="200" t="s">
        <v>24</v>
      </c>
      <c r="E218" s="269" t="s">
        <v>406</v>
      </c>
      <c r="F218" s="267" t="s">
        <v>8</v>
      </c>
      <c r="G218" s="227">
        <v>2451527</v>
      </c>
      <c r="H218" s="227">
        <v>2451527</v>
      </c>
      <c r="I218" s="227">
        <f>SUM(I221)</f>
        <v>0</v>
      </c>
      <c r="J218" s="347">
        <f t="shared" si="79"/>
        <v>0</v>
      </c>
    </row>
    <row r="219" spans="1:10" x14ac:dyDescent="0.25">
      <c r="A219" s="119" t="s">
        <v>12</v>
      </c>
      <c r="B219" s="168" t="s">
        <v>64</v>
      </c>
      <c r="C219" s="121" t="s">
        <v>95</v>
      </c>
      <c r="D219" s="154" t="s">
        <v>24</v>
      </c>
      <c r="E219" s="261" t="s">
        <v>406</v>
      </c>
      <c r="F219" s="262" t="s">
        <v>13</v>
      </c>
      <c r="G219" s="198">
        <v>2451527</v>
      </c>
      <c r="H219" s="198">
        <v>2451527</v>
      </c>
      <c r="I219" s="227"/>
      <c r="J219" s="347">
        <f t="shared" si="79"/>
        <v>0</v>
      </c>
    </row>
    <row r="220" spans="1:10" ht="23.25" x14ac:dyDescent="0.25">
      <c r="A220" s="119" t="s">
        <v>157</v>
      </c>
      <c r="B220" s="168" t="s">
        <v>64</v>
      </c>
      <c r="C220" s="121" t="s">
        <v>95</v>
      </c>
      <c r="D220" s="154" t="s">
        <v>24</v>
      </c>
      <c r="E220" s="154" t="s">
        <v>406</v>
      </c>
      <c r="F220" s="158" t="s">
        <v>15</v>
      </c>
      <c r="G220" s="198">
        <v>2451527</v>
      </c>
      <c r="H220" s="198">
        <v>2451527</v>
      </c>
      <c r="I220" s="227"/>
      <c r="J220" s="347">
        <f t="shared" si="79"/>
        <v>0</v>
      </c>
    </row>
    <row r="221" spans="1:10" ht="23.25" x14ac:dyDescent="0.25">
      <c r="A221" s="153" t="s">
        <v>16</v>
      </c>
      <c r="B221" s="168" t="s">
        <v>64</v>
      </c>
      <c r="C221" s="121" t="s">
        <v>95</v>
      </c>
      <c r="D221" s="154" t="s">
        <v>24</v>
      </c>
      <c r="E221" s="261" t="s">
        <v>406</v>
      </c>
      <c r="F221" s="262" t="s">
        <v>17</v>
      </c>
      <c r="G221" s="198">
        <v>0</v>
      </c>
      <c r="H221" s="198">
        <v>0</v>
      </c>
      <c r="I221" s="198">
        <f t="shared" ref="I221" si="82">SUM(I222)</f>
        <v>0</v>
      </c>
      <c r="J221" s="347" t="e">
        <f t="shared" si="79"/>
        <v>#DIV/0!</v>
      </c>
    </row>
    <row r="222" spans="1:10" x14ac:dyDescent="0.25">
      <c r="A222" s="120" t="s">
        <v>150</v>
      </c>
      <c r="B222" s="168" t="s">
        <v>64</v>
      </c>
      <c r="C222" s="121" t="s">
        <v>95</v>
      </c>
      <c r="D222" s="154" t="s">
        <v>24</v>
      </c>
      <c r="E222" s="154" t="s">
        <v>406</v>
      </c>
      <c r="F222" s="158" t="s">
        <v>149</v>
      </c>
      <c r="G222" s="198">
        <v>0</v>
      </c>
      <c r="H222" s="198">
        <v>0</v>
      </c>
      <c r="I222" s="198">
        <v>0</v>
      </c>
      <c r="J222" s="347" t="e">
        <f t="shared" si="79"/>
        <v>#DIV/0!</v>
      </c>
    </row>
    <row r="223" spans="1:10" x14ac:dyDescent="0.25">
      <c r="A223" s="270"/>
      <c r="B223" s="168"/>
      <c r="C223" s="168"/>
      <c r="D223" s="168"/>
      <c r="E223" s="169"/>
      <c r="F223" s="168"/>
      <c r="G223" s="198">
        <v>0</v>
      </c>
      <c r="H223" s="198">
        <v>0</v>
      </c>
      <c r="I223" s="198"/>
      <c r="J223" s="347" t="e">
        <f t="shared" si="79"/>
        <v>#DIV/0!</v>
      </c>
    </row>
    <row r="224" spans="1:10" ht="23.45" customHeight="1" x14ac:dyDescent="0.25">
      <c r="A224" s="302" t="s">
        <v>68</v>
      </c>
      <c r="B224" s="272">
        <v>927</v>
      </c>
      <c r="C224" s="273" t="s">
        <v>7</v>
      </c>
      <c r="D224" s="274" t="s">
        <v>7</v>
      </c>
      <c r="E224" s="274" t="s">
        <v>115</v>
      </c>
      <c r="F224" s="274" t="s">
        <v>8</v>
      </c>
      <c r="G224" s="227">
        <v>452309024.22000003</v>
      </c>
      <c r="H224" s="227">
        <v>452309024.22000003</v>
      </c>
      <c r="I224" s="227">
        <f>SUM(I225+I291+I303+I336+I393+I414+I453+I286+I386+I460+I407)</f>
        <v>31530548.740000002</v>
      </c>
      <c r="J224" s="347">
        <f t="shared" si="79"/>
        <v>6.9710191598263931</v>
      </c>
    </row>
    <row r="225" spans="1:10" ht="15.75" x14ac:dyDescent="0.25">
      <c r="A225" s="291" t="s">
        <v>42</v>
      </c>
      <c r="B225" s="272">
        <v>927</v>
      </c>
      <c r="C225" s="273" t="s">
        <v>22</v>
      </c>
      <c r="D225" s="274" t="s">
        <v>7</v>
      </c>
      <c r="E225" s="274" t="s">
        <v>115</v>
      </c>
      <c r="F225" s="274" t="s">
        <v>8</v>
      </c>
      <c r="G225" s="227">
        <v>34198656.840000004</v>
      </c>
      <c r="H225" s="227">
        <v>34198656.840000004</v>
      </c>
      <c r="I225" s="227">
        <f t="shared" ref="I225" si="83">SUM(I226+I248+I240)</f>
        <v>5998114.2000000002</v>
      </c>
      <c r="J225" s="347">
        <f t="shared" si="79"/>
        <v>17.539034436534902</v>
      </c>
    </row>
    <row r="226" spans="1:10" ht="51.75" x14ac:dyDescent="0.25">
      <c r="A226" s="271" t="s">
        <v>174</v>
      </c>
      <c r="B226" s="277">
        <v>927</v>
      </c>
      <c r="C226" s="267" t="s">
        <v>22</v>
      </c>
      <c r="D226" s="269" t="s">
        <v>40</v>
      </c>
      <c r="E226" s="269" t="s">
        <v>115</v>
      </c>
      <c r="F226" s="268" t="s">
        <v>8</v>
      </c>
      <c r="G226" s="227">
        <v>27483860.07</v>
      </c>
      <c r="H226" s="227">
        <v>27483860.07</v>
      </c>
      <c r="I226" s="227">
        <f t="shared" ref="I226" si="84">SUM(I227+I230+I237)</f>
        <v>4956018.07</v>
      </c>
      <c r="J226" s="347">
        <f t="shared" si="79"/>
        <v>18.032467263977015</v>
      </c>
    </row>
    <row r="227" spans="1:10" ht="39" x14ac:dyDescent="0.25">
      <c r="A227" s="222" t="s">
        <v>208</v>
      </c>
      <c r="B227" s="277">
        <v>927</v>
      </c>
      <c r="C227" s="267" t="s">
        <v>22</v>
      </c>
      <c r="D227" s="269" t="s">
        <v>40</v>
      </c>
      <c r="E227" s="269" t="s">
        <v>209</v>
      </c>
      <c r="F227" s="267" t="s">
        <v>8</v>
      </c>
      <c r="G227" s="227">
        <v>1406260</v>
      </c>
      <c r="H227" s="227">
        <v>1406260</v>
      </c>
      <c r="I227" s="227">
        <f t="shared" ref="I227:I228" si="85">SUM(I228)</f>
        <v>218188.65</v>
      </c>
      <c r="J227" s="347">
        <f t="shared" si="79"/>
        <v>15.515527000696883</v>
      </c>
    </row>
    <row r="228" spans="1:10" ht="45.75" customHeight="1" x14ac:dyDescent="0.25">
      <c r="A228" s="264" t="s">
        <v>29</v>
      </c>
      <c r="B228" s="10">
        <v>927</v>
      </c>
      <c r="C228" s="168" t="s">
        <v>22</v>
      </c>
      <c r="D228" s="169" t="s">
        <v>40</v>
      </c>
      <c r="E228" s="261" t="s">
        <v>209</v>
      </c>
      <c r="F228" s="168" t="s">
        <v>30</v>
      </c>
      <c r="G228" s="198">
        <v>1406260</v>
      </c>
      <c r="H228" s="198">
        <v>1406260</v>
      </c>
      <c r="I228" s="198">
        <f t="shared" si="85"/>
        <v>218188.65</v>
      </c>
      <c r="J228" s="348">
        <f t="shared" si="79"/>
        <v>15.515527000696883</v>
      </c>
    </row>
    <row r="229" spans="1:10" x14ac:dyDescent="0.25">
      <c r="A229" s="153" t="s">
        <v>31</v>
      </c>
      <c r="B229" s="10">
        <v>927</v>
      </c>
      <c r="C229" s="168" t="s">
        <v>22</v>
      </c>
      <c r="D229" s="169" t="s">
        <v>40</v>
      </c>
      <c r="E229" s="261" t="s">
        <v>209</v>
      </c>
      <c r="F229" s="168" t="s">
        <v>32</v>
      </c>
      <c r="G229" s="198">
        <v>1406260</v>
      </c>
      <c r="H229" s="198">
        <v>1406260</v>
      </c>
      <c r="I229" s="198">
        <v>218188.65</v>
      </c>
      <c r="J229" s="348">
        <f t="shared" si="79"/>
        <v>15.515527000696883</v>
      </c>
    </row>
    <row r="230" spans="1:10" ht="26.25" x14ac:dyDescent="0.25">
      <c r="A230" s="222" t="s">
        <v>28</v>
      </c>
      <c r="B230" s="277">
        <v>927</v>
      </c>
      <c r="C230" s="267" t="s">
        <v>22</v>
      </c>
      <c r="D230" s="269" t="s">
        <v>40</v>
      </c>
      <c r="E230" s="269" t="s">
        <v>210</v>
      </c>
      <c r="F230" s="268" t="s">
        <v>8</v>
      </c>
      <c r="G230" s="227">
        <v>26055559.07</v>
      </c>
      <c r="H230" s="227">
        <v>26055559.07</v>
      </c>
      <c r="I230" s="227">
        <f t="shared" ref="I230" si="86">SUM(I231+I233+I235)</f>
        <v>4737829.42</v>
      </c>
      <c r="J230" s="347">
        <f t="shared" si="79"/>
        <v>18.183564617713653</v>
      </c>
    </row>
    <row r="231" spans="1:10" ht="50.25" customHeight="1" x14ac:dyDescent="0.25">
      <c r="A231" s="264" t="s">
        <v>29</v>
      </c>
      <c r="B231" s="10">
        <v>927</v>
      </c>
      <c r="C231" s="168" t="s">
        <v>22</v>
      </c>
      <c r="D231" s="169" t="s">
        <v>40</v>
      </c>
      <c r="E231" s="261" t="s">
        <v>210</v>
      </c>
      <c r="F231" s="168" t="s">
        <v>30</v>
      </c>
      <c r="G231" s="198">
        <v>20500084</v>
      </c>
      <c r="H231" s="198">
        <v>20500084</v>
      </c>
      <c r="I231" s="198">
        <f t="shared" ref="I231" si="87">SUM(I232)</f>
        <v>3509533.71</v>
      </c>
      <c r="J231" s="348">
        <f t="shared" si="79"/>
        <v>17.119606485514886</v>
      </c>
    </row>
    <row r="232" spans="1:10" x14ac:dyDescent="0.25">
      <c r="A232" s="153" t="s">
        <v>31</v>
      </c>
      <c r="B232" s="10">
        <v>927</v>
      </c>
      <c r="C232" s="168" t="s">
        <v>22</v>
      </c>
      <c r="D232" s="169" t="s">
        <v>40</v>
      </c>
      <c r="E232" s="261" t="s">
        <v>210</v>
      </c>
      <c r="F232" s="168" t="s">
        <v>32</v>
      </c>
      <c r="G232" s="198">
        <v>20500084</v>
      </c>
      <c r="H232" s="198">
        <v>20500084</v>
      </c>
      <c r="I232" s="198">
        <v>3509533.71</v>
      </c>
      <c r="J232" s="348">
        <f t="shared" si="79"/>
        <v>17.119606485514886</v>
      </c>
    </row>
    <row r="233" spans="1:10" x14ac:dyDescent="0.25">
      <c r="A233" s="264" t="s">
        <v>12</v>
      </c>
      <c r="B233" s="10">
        <v>927</v>
      </c>
      <c r="C233" s="168" t="s">
        <v>22</v>
      </c>
      <c r="D233" s="169" t="s">
        <v>40</v>
      </c>
      <c r="E233" s="261" t="s">
        <v>210</v>
      </c>
      <c r="F233" s="168" t="s">
        <v>13</v>
      </c>
      <c r="G233" s="198">
        <v>5074475.07</v>
      </c>
      <c r="H233" s="198">
        <v>5074475.07</v>
      </c>
      <c r="I233" s="198">
        <f t="shared" ref="I233" si="88">SUM(I234)</f>
        <v>1223691.57</v>
      </c>
      <c r="J233" s="348">
        <f t="shared" si="79"/>
        <v>24.114643448233551</v>
      </c>
    </row>
    <row r="234" spans="1:10" ht="33.75" x14ac:dyDescent="0.25">
      <c r="A234" s="270" t="s">
        <v>152</v>
      </c>
      <c r="B234" s="10">
        <v>927</v>
      </c>
      <c r="C234" s="168" t="s">
        <v>22</v>
      </c>
      <c r="D234" s="169" t="s">
        <v>40</v>
      </c>
      <c r="E234" s="261" t="s">
        <v>210</v>
      </c>
      <c r="F234" s="168" t="s">
        <v>15</v>
      </c>
      <c r="G234" s="198">
        <v>5074475.07</v>
      </c>
      <c r="H234" s="198">
        <v>5074475.07</v>
      </c>
      <c r="I234" s="198">
        <v>1223691.57</v>
      </c>
      <c r="J234" s="348">
        <f t="shared" si="79"/>
        <v>24.114643448233551</v>
      </c>
    </row>
    <row r="235" spans="1:10" x14ac:dyDescent="0.25">
      <c r="A235" s="264" t="s">
        <v>35</v>
      </c>
      <c r="B235" s="10">
        <v>927</v>
      </c>
      <c r="C235" s="168" t="s">
        <v>22</v>
      </c>
      <c r="D235" s="169" t="s">
        <v>40</v>
      </c>
      <c r="E235" s="261" t="s">
        <v>210</v>
      </c>
      <c r="F235" s="168" t="s">
        <v>36</v>
      </c>
      <c r="G235" s="198">
        <v>481000</v>
      </c>
      <c r="H235" s="198">
        <v>481000</v>
      </c>
      <c r="I235" s="198">
        <f t="shared" ref="I235" si="89">SUM(I236)</f>
        <v>4604.1400000000003</v>
      </c>
      <c r="J235" s="348">
        <f t="shared" si="79"/>
        <v>0.95720166320166322</v>
      </c>
    </row>
    <row r="236" spans="1:10" x14ac:dyDescent="0.25">
      <c r="A236" s="153" t="s">
        <v>139</v>
      </c>
      <c r="B236" s="10">
        <v>927</v>
      </c>
      <c r="C236" s="168" t="s">
        <v>22</v>
      </c>
      <c r="D236" s="169" t="s">
        <v>40</v>
      </c>
      <c r="E236" s="261" t="s">
        <v>210</v>
      </c>
      <c r="F236" s="168" t="s">
        <v>138</v>
      </c>
      <c r="G236" s="198">
        <v>481000</v>
      </c>
      <c r="H236" s="198">
        <v>481000</v>
      </c>
      <c r="I236" s="198">
        <v>4604.1400000000003</v>
      </c>
      <c r="J236" s="348">
        <f t="shared" si="79"/>
        <v>0.95720166320166322</v>
      </c>
    </row>
    <row r="237" spans="1:10" ht="64.5" x14ac:dyDescent="0.25">
      <c r="A237" s="222" t="s">
        <v>276</v>
      </c>
      <c r="B237" s="277">
        <v>927</v>
      </c>
      <c r="C237" s="267" t="s">
        <v>22</v>
      </c>
      <c r="D237" s="269" t="s">
        <v>40</v>
      </c>
      <c r="E237" s="269" t="s">
        <v>277</v>
      </c>
      <c r="F237" s="268" t="s">
        <v>8</v>
      </c>
      <c r="G237" s="227">
        <v>22041</v>
      </c>
      <c r="H237" s="227">
        <v>22041</v>
      </c>
      <c r="I237" s="227">
        <f t="shared" ref="I237:I238" si="90">SUM(I238)</f>
        <v>0</v>
      </c>
      <c r="J237" s="347">
        <f t="shared" si="79"/>
        <v>0</v>
      </c>
    </row>
    <row r="238" spans="1:10" ht="46.5" customHeight="1" x14ac:dyDescent="0.25">
      <c r="A238" s="264" t="s">
        <v>29</v>
      </c>
      <c r="B238" s="10">
        <v>927</v>
      </c>
      <c r="C238" s="168" t="s">
        <v>22</v>
      </c>
      <c r="D238" s="169" t="s">
        <v>40</v>
      </c>
      <c r="E238" s="261" t="s">
        <v>277</v>
      </c>
      <c r="F238" s="168" t="s">
        <v>30</v>
      </c>
      <c r="G238" s="198">
        <v>22041</v>
      </c>
      <c r="H238" s="198">
        <v>22041</v>
      </c>
      <c r="I238" s="198">
        <f t="shared" si="90"/>
        <v>0</v>
      </c>
      <c r="J238" s="347">
        <f t="shared" si="79"/>
        <v>0</v>
      </c>
    </row>
    <row r="239" spans="1:10" x14ac:dyDescent="0.25">
      <c r="A239" s="153" t="s">
        <v>31</v>
      </c>
      <c r="B239" s="10">
        <v>927</v>
      </c>
      <c r="C239" s="168" t="s">
        <v>22</v>
      </c>
      <c r="D239" s="169" t="s">
        <v>40</v>
      </c>
      <c r="E239" s="261" t="s">
        <v>277</v>
      </c>
      <c r="F239" s="168" t="s">
        <v>32</v>
      </c>
      <c r="G239" s="198">
        <v>22041</v>
      </c>
      <c r="H239" s="198">
        <v>22041</v>
      </c>
      <c r="I239" s="198"/>
      <c r="J239" s="347">
        <f t="shared" si="79"/>
        <v>0</v>
      </c>
    </row>
    <row r="240" spans="1:10" x14ac:dyDescent="0.25">
      <c r="A240" s="303" t="s">
        <v>235</v>
      </c>
      <c r="B240" s="277">
        <v>927</v>
      </c>
      <c r="C240" s="267" t="s">
        <v>22</v>
      </c>
      <c r="D240" s="269" t="s">
        <v>56</v>
      </c>
      <c r="E240" s="269" t="s">
        <v>115</v>
      </c>
      <c r="F240" s="268" t="s">
        <v>8</v>
      </c>
      <c r="G240" s="227">
        <v>18278</v>
      </c>
      <c r="H240" s="227">
        <v>18278</v>
      </c>
      <c r="I240" s="227">
        <f t="shared" ref="I240:I242" si="91">SUM(I241)</f>
        <v>0</v>
      </c>
      <c r="J240" s="347">
        <f t="shared" si="79"/>
        <v>0</v>
      </c>
    </row>
    <row r="241" spans="1:10" ht="51.75" x14ac:dyDescent="0.25">
      <c r="A241" s="222" t="s">
        <v>349</v>
      </c>
      <c r="B241" s="277">
        <v>927</v>
      </c>
      <c r="C241" s="267" t="s">
        <v>22</v>
      </c>
      <c r="D241" s="269" t="s">
        <v>56</v>
      </c>
      <c r="E241" s="269" t="s">
        <v>236</v>
      </c>
      <c r="F241" s="268" t="s">
        <v>8</v>
      </c>
      <c r="G241" s="227">
        <v>18278</v>
      </c>
      <c r="H241" s="227">
        <v>18278</v>
      </c>
      <c r="I241" s="227">
        <f t="shared" si="91"/>
        <v>0</v>
      </c>
      <c r="J241" s="347">
        <f t="shared" si="79"/>
        <v>0</v>
      </c>
    </row>
    <row r="242" spans="1:10" x14ac:dyDescent="0.25">
      <c r="A242" s="264" t="s">
        <v>12</v>
      </c>
      <c r="B242" s="10">
        <v>927</v>
      </c>
      <c r="C242" s="168" t="s">
        <v>22</v>
      </c>
      <c r="D242" s="169" t="s">
        <v>56</v>
      </c>
      <c r="E242" s="169" t="s">
        <v>236</v>
      </c>
      <c r="F242" s="168" t="s">
        <v>13</v>
      </c>
      <c r="G242" s="198">
        <v>18278</v>
      </c>
      <c r="H242" s="198">
        <v>18278</v>
      </c>
      <c r="I242" s="198">
        <f t="shared" si="91"/>
        <v>0</v>
      </c>
      <c r="J242" s="347">
        <f t="shared" si="79"/>
        <v>0</v>
      </c>
    </row>
    <row r="243" spans="1:10" ht="33.75" x14ac:dyDescent="0.25">
      <c r="A243" s="270" t="s">
        <v>152</v>
      </c>
      <c r="B243" s="10">
        <v>927</v>
      </c>
      <c r="C243" s="168" t="s">
        <v>22</v>
      </c>
      <c r="D243" s="169" t="s">
        <v>56</v>
      </c>
      <c r="E243" s="169" t="s">
        <v>236</v>
      </c>
      <c r="F243" s="168" t="s">
        <v>15</v>
      </c>
      <c r="G243" s="198">
        <v>18278</v>
      </c>
      <c r="H243" s="198">
        <v>18278</v>
      </c>
      <c r="I243" s="198">
        <v>0</v>
      </c>
      <c r="J243" s="347">
        <f t="shared" si="79"/>
        <v>0</v>
      </c>
    </row>
    <row r="244" spans="1:10" x14ac:dyDescent="0.25">
      <c r="A244" s="303" t="s">
        <v>401</v>
      </c>
      <c r="B244" s="277">
        <v>927</v>
      </c>
      <c r="C244" s="267" t="s">
        <v>22</v>
      </c>
      <c r="D244" s="269" t="s">
        <v>20</v>
      </c>
      <c r="E244" s="269" t="s">
        <v>115</v>
      </c>
      <c r="F244" s="268" t="s">
        <v>8</v>
      </c>
      <c r="G244" s="227">
        <v>0</v>
      </c>
      <c r="H244" s="227">
        <v>0</v>
      </c>
      <c r="I244" s="198"/>
      <c r="J244" s="347" t="e">
        <f t="shared" si="79"/>
        <v>#DIV/0!</v>
      </c>
    </row>
    <row r="245" spans="1:10" x14ac:dyDescent="0.25">
      <c r="A245" s="222" t="s">
        <v>402</v>
      </c>
      <c r="B245" s="277">
        <v>927</v>
      </c>
      <c r="C245" s="267" t="s">
        <v>22</v>
      </c>
      <c r="D245" s="269" t="s">
        <v>20</v>
      </c>
      <c r="E245" s="274" t="s">
        <v>403</v>
      </c>
      <c r="F245" s="268" t="s">
        <v>8</v>
      </c>
      <c r="G245" s="227">
        <v>0</v>
      </c>
      <c r="H245" s="227">
        <v>0</v>
      </c>
      <c r="I245" s="198"/>
      <c r="J245" s="347" t="e">
        <f t="shared" si="79"/>
        <v>#DIV/0!</v>
      </c>
    </row>
    <row r="246" spans="1:10" x14ac:dyDescent="0.25">
      <c r="A246" s="264" t="s">
        <v>12</v>
      </c>
      <c r="B246" s="10">
        <v>927</v>
      </c>
      <c r="C246" s="168" t="s">
        <v>22</v>
      </c>
      <c r="D246" s="169" t="s">
        <v>20</v>
      </c>
      <c r="E246" s="261" t="s">
        <v>403</v>
      </c>
      <c r="F246" s="168" t="s">
        <v>13</v>
      </c>
      <c r="G246" s="198">
        <v>0</v>
      </c>
      <c r="H246" s="198">
        <v>0</v>
      </c>
      <c r="I246" s="198"/>
      <c r="J246" s="347" t="e">
        <f t="shared" si="79"/>
        <v>#DIV/0!</v>
      </c>
    </row>
    <row r="247" spans="1:10" ht="33.75" x14ac:dyDescent="0.25">
      <c r="A247" s="270" t="s">
        <v>152</v>
      </c>
      <c r="B247" s="10">
        <v>927</v>
      </c>
      <c r="C247" s="168" t="s">
        <v>22</v>
      </c>
      <c r="D247" s="169" t="s">
        <v>20</v>
      </c>
      <c r="E247" s="261" t="s">
        <v>403</v>
      </c>
      <c r="F247" s="168" t="s">
        <v>15</v>
      </c>
      <c r="G247" s="198">
        <v>0</v>
      </c>
      <c r="H247" s="198">
        <v>0</v>
      </c>
      <c r="I247" s="198"/>
      <c r="J247" s="347" t="e">
        <f t="shared" si="79"/>
        <v>#DIV/0!</v>
      </c>
    </row>
    <row r="248" spans="1:10" x14ac:dyDescent="0.25">
      <c r="A248" s="303" t="s">
        <v>45</v>
      </c>
      <c r="B248" s="277">
        <v>927</v>
      </c>
      <c r="C248" s="267" t="s">
        <v>22</v>
      </c>
      <c r="D248" s="269">
        <v>13</v>
      </c>
      <c r="E248" s="269" t="s">
        <v>115</v>
      </c>
      <c r="F248" s="268" t="s">
        <v>8</v>
      </c>
      <c r="G248" s="227">
        <v>6696518.7699999996</v>
      </c>
      <c r="H248" s="227">
        <v>6696518.7699999996</v>
      </c>
      <c r="I248" s="227">
        <f t="shared" ref="I248" si="92">SUM(I249+I259+I262+I267+I280+I277)</f>
        <v>1042096.13</v>
      </c>
      <c r="J248" s="347">
        <f t="shared" si="79"/>
        <v>15.561759263164134</v>
      </c>
    </row>
    <row r="249" spans="1:10" ht="77.25" x14ac:dyDescent="0.25">
      <c r="A249" s="222" t="s">
        <v>351</v>
      </c>
      <c r="B249" s="277">
        <v>927</v>
      </c>
      <c r="C249" s="267" t="s">
        <v>22</v>
      </c>
      <c r="D249" s="268" t="s">
        <v>46</v>
      </c>
      <c r="E249" s="269" t="s">
        <v>119</v>
      </c>
      <c r="F249" s="268" t="s">
        <v>8</v>
      </c>
      <c r="G249" s="227">
        <v>478368</v>
      </c>
      <c r="H249" s="227">
        <v>478368</v>
      </c>
      <c r="I249" s="227">
        <f t="shared" ref="I249" si="93">SUM(I250+I252+I254)</f>
        <v>44343.91</v>
      </c>
      <c r="J249" s="347">
        <f t="shared" si="79"/>
        <v>9.269832012174728</v>
      </c>
    </row>
    <row r="250" spans="1:10" ht="40.9" customHeight="1" x14ac:dyDescent="0.25">
      <c r="A250" s="264" t="s">
        <v>29</v>
      </c>
      <c r="B250" s="10">
        <v>927</v>
      </c>
      <c r="C250" s="168" t="s">
        <v>22</v>
      </c>
      <c r="D250" s="260" t="s">
        <v>46</v>
      </c>
      <c r="E250" s="169" t="s">
        <v>119</v>
      </c>
      <c r="F250" s="168" t="s">
        <v>30</v>
      </c>
      <c r="G250" s="198">
        <v>285754</v>
      </c>
      <c r="H250" s="198">
        <v>285754</v>
      </c>
      <c r="I250" s="198">
        <f t="shared" ref="I250" si="94">SUM(I251)</f>
        <v>43743.91</v>
      </c>
      <c r="J250" s="348">
        <f t="shared" si="79"/>
        <v>15.308240654549019</v>
      </c>
    </row>
    <row r="251" spans="1:10" x14ac:dyDescent="0.25">
      <c r="A251" s="153" t="s">
        <v>31</v>
      </c>
      <c r="B251" s="10">
        <v>927</v>
      </c>
      <c r="C251" s="168" t="s">
        <v>22</v>
      </c>
      <c r="D251" s="260" t="s">
        <v>46</v>
      </c>
      <c r="E251" s="169" t="s">
        <v>119</v>
      </c>
      <c r="F251" s="168" t="s">
        <v>32</v>
      </c>
      <c r="G251" s="198">
        <v>285754</v>
      </c>
      <c r="H251" s="198">
        <v>285754</v>
      </c>
      <c r="I251" s="198">
        <v>43743.91</v>
      </c>
      <c r="J251" s="348">
        <f t="shared" si="79"/>
        <v>15.308240654549019</v>
      </c>
    </row>
    <row r="252" spans="1:10" x14ac:dyDescent="0.25">
      <c r="A252" s="153" t="s">
        <v>12</v>
      </c>
      <c r="B252" s="10">
        <v>927</v>
      </c>
      <c r="C252" s="168" t="s">
        <v>22</v>
      </c>
      <c r="D252" s="260" t="s">
        <v>46</v>
      </c>
      <c r="E252" s="169" t="s">
        <v>119</v>
      </c>
      <c r="F252" s="168" t="s">
        <v>13</v>
      </c>
      <c r="G252" s="198">
        <v>192214</v>
      </c>
      <c r="H252" s="198">
        <v>192214</v>
      </c>
      <c r="I252" s="198">
        <f t="shared" ref="I252" si="95">SUM(I253)</f>
        <v>200</v>
      </c>
      <c r="J252" s="348">
        <f t="shared" si="79"/>
        <v>0.10405069349787217</v>
      </c>
    </row>
    <row r="253" spans="1:10" ht="33.75" x14ac:dyDescent="0.25">
      <c r="A253" s="270" t="s">
        <v>152</v>
      </c>
      <c r="B253" s="10">
        <v>927</v>
      </c>
      <c r="C253" s="168" t="s">
        <v>22</v>
      </c>
      <c r="D253" s="260" t="s">
        <v>46</v>
      </c>
      <c r="E253" s="169" t="s">
        <v>119</v>
      </c>
      <c r="F253" s="168" t="s">
        <v>15</v>
      </c>
      <c r="G253" s="198">
        <v>192214</v>
      </c>
      <c r="H253" s="198">
        <v>192214</v>
      </c>
      <c r="I253" s="198">
        <v>200</v>
      </c>
      <c r="J253" s="348">
        <f t="shared" si="79"/>
        <v>0.10405069349787217</v>
      </c>
    </row>
    <row r="254" spans="1:10" x14ac:dyDescent="0.25">
      <c r="A254" s="153" t="s">
        <v>47</v>
      </c>
      <c r="B254" s="10">
        <v>927</v>
      </c>
      <c r="C254" s="168" t="s">
        <v>22</v>
      </c>
      <c r="D254" s="260" t="s">
        <v>46</v>
      </c>
      <c r="E254" s="169" t="s">
        <v>119</v>
      </c>
      <c r="F254" s="168" t="s">
        <v>48</v>
      </c>
      <c r="G254" s="198">
        <v>400</v>
      </c>
      <c r="H254" s="198">
        <v>400</v>
      </c>
      <c r="I254" s="198">
        <f t="shared" ref="I254" si="96">SUM(I255)</f>
        <v>400</v>
      </c>
      <c r="J254" s="348">
        <f t="shared" si="79"/>
        <v>100</v>
      </c>
    </row>
    <row r="255" spans="1:10" x14ac:dyDescent="0.25">
      <c r="A255" s="153" t="s">
        <v>142</v>
      </c>
      <c r="B255" s="10">
        <v>927</v>
      </c>
      <c r="C255" s="168" t="s">
        <v>22</v>
      </c>
      <c r="D255" s="260" t="s">
        <v>46</v>
      </c>
      <c r="E255" s="169" t="s">
        <v>119</v>
      </c>
      <c r="F255" s="168" t="s">
        <v>141</v>
      </c>
      <c r="G255" s="198">
        <v>400</v>
      </c>
      <c r="H255" s="198">
        <v>400</v>
      </c>
      <c r="I255" s="198">
        <v>400</v>
      </c>
      <c r="J255" s="348">
        <f t="shared" si="79"/>
        <v>100</v>
      </c>
    </row>
    <row r="256" spans="1:10" ht="39" x14ac:dyDescent="0.25">
      <c r="A256" s="249" t="s">
        <v>441</v>
      </c>
      <c r="B256" s="277">
        <v>927</v>
      </c>
      <c r="C256" s="267" t="s">
        <v>22</v>
      </c>
      <c r="D256" s="268" t="s">
        <v>46</v>
      </c>
      <c r="E256" s="274" t="s">
        <v>442</v>
      </c>
      <c r="F256" s="268" t="s">
        <v>8</v>
      </c>
      <c r="G256" s="227">
        <v>60000</v>
      </c>
      <c r="H256" s="227">
        <v>60000</v>
      </c>
      <c r="I256" s="198"/>
      <c r="J256" s="347">
        <f t="shared" si="79"/>
        <v>0</v>
      </c>
    </row>
    <row r="257" spans="1:10" x14ac:dyDescent="0.25">
      <c r="A257" s="153" t="s">
        <v>12</v>
      </c>
      <c r="B257" s="10">
        <v>927</v>
      </c>
      <c r="C257" s="168" t="s">
        <v>22</v>
      </c>
      <c r="D257" s="260" t="s">
        <v>46</v>
      </c>
      <c r="E257" s="261" t="s">
        <v>442</v>
      </c>
      <c r="F257" s="168" t="s">
        <v>13</v>
      </c>
      <c r="G257" s="198">
        <v>60000</v>
      </c>
      <c r="H257" s="198">
        <v>60000</v>
      </c>
      <c r="I257" s="198"/>
      <c r="J257" s="347">
        <f t="shared" si="79"/>
        <v>0</v>
      </c>
    </row>
    <row r="258" spans="1:10" ht="33.75" x14ac:dyDescent="0.25">
      <c r="A258" s="270" t="s">
        <v>152</v>
      </c>
      <c r="B258" s="10">
        <v>927</v>
      </c>
      <c r="C258" s="168" t="s">
        <v>22</v>
      </c>
      <c r="D258" s="260" t="s">
        <v>46</v>
      </c>
      <c r="E258" s="261" t="s">
        <v>442</v>
      </c>
      <c r="F258" s="168" t="s">
        <v>15</v>
      </c>
      <c r="G258" s="198">
        <v>60000</v>
      </c>
      <c r="H258" s="198">
        <v>60000</v>
      </c>
      <c r="I258" s="198"/>
      <c r="J258" s="347">
        <f t="shared" si="79"/>
        <v>0</v>
      </c>
    </row>
    <row r="259" spans="1:10" ht="26.25" x14ac:dyDescent="0.25">
      <c r="A259" s="222" t="s">
        <v>211</v>
      </c>
      <c r="B259" s="272">
        <v>927</v>
      </c>
      <c r="C259" s="273" t="s">
        <v>22</v>
      </c>
      <c r="D259" s="283" t="s">
        <v>46</v>
      </c>
      <c r="E259" s="274" t="s">
        <v>212</v>
      </c>
      <c r="F259" s="283" t="s">
        <v>8</v>
      </c>
      <c r="G259" s="227">
        <v>4480273</v>
      </c>
      <c r="H259" s="227">
        <v>4480273</v>
      </c>
      <c r="I259" s="227">
        <f t="shared" ref="I259:I260" si="97">SUM(I260)</f>
        <v>812242</v>
      </c>
      <c r="J259" s="347">
        <f t="shared" si="79"/>
        <v>18.129297031676415</v>
      </c>
    </row>
    <row r="260" spans="1:10" ht="23.25" x14ac:dyDescent="0.25">
      <c r="A260" s="153" t="s">
        <v>16</v>
      </c>
      <c r="B260" s="10">
        <v>927</v>
      </c>
      <c r="C260" s="168" t="s">
        <v>22</v>
      </c>
      <c r="D260" s="260" t="s">
        <v>46</v>
      </c>
      <c r="E260" s="261" t="s">
        <v>212</v>
      </c>
      <c r="F260" s="168" t="s">
        <v>17</v>
      </c>
      <c r="G260" s="198">
        <v>4480273</v>
      </c>
      <c r="H260" s="198">
        <v>4480273</v>
      </c>
      <c r="I260" s="198">
        <f t="shared" si="97"/>
        <v>812242</v>
      </c>
      <c r="J260" s="348">
        <f t="shared" si="79"/>
        <v>18.129297031676415</v>
      </c>
    </row>
    <row r="261" spans="1:10" x14ac:dyDescent="0.25">
      <c r="A261" s="259" t="s">
        <v>148</v>
      </c>
      <c r="B261" s="10">
        <v>927</v>
      </c>
      <c r="C261" s="168" t="s">
        <v>22</v>
      </c>
      <c r="D261" s="260" t="s">
        <v>46</v>
      </c>
      <c r="E261" s="261" t="s">
        <v>212</v>
      </c>
      <c r="F261" s="168" t="s">
        <v>147</v>
      </c>
      <c r="G261" s="198">
        <v>4480273</v>
      </c>
      <c r="H261" s="198">
        <v>4480273</v>
      </c>
      <c r="I261" s="198">
        <v>812242</v>
      </c>
      <c r="J261" s="348">
        <f t="shared" si="79"/>
        <v>18.129297031676415</v>
      </c>
    </row>
    <row r="262" spans="1:10" ht="26.25" x14ac:dyDescent="0.25">
      <c r="A262" s="249" t="s">
        <v>214</v>
      </c>
      <c r="B262" s="277">
        <v>927</v>
      </c>
      <c r="C262" s="267" t="s">
        <v>22</v>
      </c>
      <c r="D262" s="268" t="s">
        <v>46</v>
      </c>
      <c r="E262" s="274" t="s">
        <v>215</v>
      </c>
      <c r="F262" s="268" t="s">
        <v>8</v>
      </c>
      <c r="G262" s="227">
        <v>892149.77</v>
      </c>
      <c r="H262" s="227">
        <v>892149.77</v>
      </c>
      <c r="I262" s="227">
        <f t="shared" ref="I262" si="98">SUM(I263+I265)</f>
        <v>115510.22</v>
      </c>
      <c r="J262" s="347">
        <f t="shared" si="79"/>
        <v>12.947402317886603</v>
      </c>
    </row>
    <row r="263" spans="1:10" x14ac:dyDescent="0.25">
      <c r="A263" s="153" t="s">
        <v>12</v>
      </c>
      <c r="B263" s="10">
        <v>927</v>
      </c>
      <c r="C263" s="168" t="s">
        <v>22</v>
      </c>
      <c r="D263" s="260" t="s">
        <v>46</v>
      </c>
      <c r="E263" s="261" t="s">
        <v>215</v>
      </c>
      <c r="F263" s="168" t="s">
        <v>13</v>
      </c>
      <c r="G263" s="198">
        <v>892149.77</v>
      </c>
      <c r="H263" s="198">
        <v>892149.77</v>
      </c>
      <c r="I263" s="198">
        <f t="shared" ref="I263" si="99">SUM(I264)</f>
        <v>115510.22</v>
      </c>
      <c r="J263" s="348">
        <f t="shared" si="79"/>
        <v>12.947402317886603</v>
      </c>
    </row>
    <row r="264" spans="1:10" ht="33.75" x14ac:dyDescent="0.25">
      <c r="A264" s="270" t="s">
        <v>152</v>
      </c>
      <c r="B264" s="10">
        <v>927</v>
      </c>
      <c r="C264" s="168" t="s">
        <v>22</v>
      </c>
      <c r="D264" s="260" t="s">
        <v>46</v>
      </c>
      <c r="E264" s="261" t="s">
        <v>215</v>
      </c>
      <c r="F264" s="168" t="s">
        <v>15</v>
      </c>
      <c r="G264" s="198">
        <v>892149.77</v>
      </c>
      <c r="H264" s="198">
        <v>892149.77</v>
      </c>
      <c r="I264" s="198">
        <v>115510.22</v>
      </c>
      <c r="J264" s="348">
        <f t="shared" si="79"/>
        <v>12.947402317886603</v>
      </c>
    </row>
    <row r="265" spans="1:10" x14ac:dyDescent="0.25">
      <c r="A265" s="264" t="s">
        <v>35</v>
      </c>
      <c r="B265" s="10">
        <v>927</v>
      </c>
      <c r="C265" s="168" t="s">
        <v>22</v>
      </c>
      <c r="D265" s="260" t="s">
        <v>46</v>
      </c>
      <c r="E265" s="261" t="s">
        <v>215</v>
      </c>
      <c r="F265" s="168" t="s">
        <v>36</v>
      </c>
      <c r="G265" s="198">
        <v>0</v>
      </c>
      <c r="H265" s="198">
        <v>0</v>
      </c>
      <c r="I265" s="198">
        <f t="shared" ref="I265:I268" si="100">SUM(I266)</f>
        <v>0</v>
      </c>
      <c r="J265" s="347" t="e">
        <f t="shared" si="79"/>
        <v>#DIV/0!</v>
      </c>
    </row>
    <row r="266" spans="1:10" x14ac:dyDescent="0.25">
      <c r="A266" s="153" t="s">
        <v>139</v>
      </c>
      <c r="B266" s="10">
        <v>927</v>
      </c>
      <c r="C266" s="168" t="s">
        <v>22</v>
      </c>
      <c r="D266" s="260" t="s">
        <v>46</v>
      </c>
      <c r="E266" s="261" t="s">
        <v>215</v>
      </c>
      <c r="F266" s="168" t="s">
        <v>138</v>
      </c>
      <c r="G266" s="198">
        <v>0</v>
      </c>
      <c r="H266" s="198">
        <v>0</v>
      </c>
      <c r="I266" s="198"/>
      <c r="J266" s="347" t="e">
        <f t="shared" si="79"/>
        <v>#DIV/0!</v>
      </c>
    </row>
    <row r="267" spans="1:10" x14ac:dyDescent="0.25">
      <c r="A267" s="304" t="s">
        <v>217</v>
      </c>
      <c r="B267" s="277">
        <v>927</v>
      </c>
      <c r="C267" s="267" t="s">
        <v>22</v>
      </c>
      <c r="D267" s="268" t="s">
        <v>46</v>
      </c>
      <c r="E267" s="274" t="s">
        <v>216</v>
      </c>
      <c r="F267" s="268" t="s">
        <v>8</v>
      </c>
      <c r="G267" s="227">
        <v>70000</v>
      </c>
      <c r="H267" s="227">
        <v>70000</v>
      </c>
      <c r="I267" s="227">
        <f t="shared" si="100"/>
        <v>70000</v>
      </c>
      <c r="J267" s="347">
        <f t="shared" si="79"/>
        <v>100</v>
      </c>
    </row>
    <row r="268" spans="1:10" x14ac:dyDescent="0.25">
      <c r="A268" s="264" t="s">
        <v>35</v>
      </c>
      <c r="B268" s="10">
        <v>927</v>
      </c>
      <c r="C268" s="168" t="s">
        <v>22</v>
      </c>
      <c r="D268" s="260" t="s">
        <v>46</v>
      </c>
      <c r="E268" s="261" t="s">
        <v>216</v>
      </c>
      <c r="F268" s="168" t="s">
        <v>36</v>
      </c>
      <c r="G268" s="198">
        <v>70000</v>
      </c>
      <c r="H268" s="198">
        <v>70000</v>
      </c>
      <c r="I268" s="198">
        <f t="shared" si="100"/>
        <v>70000</v>
      </c>
      <c r="J268" s="348">
        <f t="shared" si="79"/>
        <v>100</v>
      </c>
    </row>
    <row r="269" spans="1:10" x14ac:dyDescent="0.25">
      <c r="A269" s="153" t="s">
        <v>139</v>
      </c>
      <c r="B269" s="10">
        <v>927</v>
      </c>
      <c r="C269" s="168" t="s">
        <v>22</v>
      </c>
      <c r="D269" s="260" t="s">
        <v>46</v>
      </c>
      <c r="E269" s="261" t="s">
        <v>216</v>
      </c>
      <c r="F269" s="168" t="s">
        <v>138</v>
      </c>
      <c r="G269" s="198">
        <v>70000</v>
      </c>
      <c r="H269" s="198">
        <v>70000</v>
      </c>
      <c r="I269" s="198">
        <v>70000</v>
      </c>
      <c r="J269" s="348">
        <f t="shared" ref="J269:J332" si="101">SUM(I269/H269*100)</f>
        <v>100</v>
      </c>
    </row>
    <row r="270" spans="1:10" x14ac:dyDescent="0.25">
      <c r="A270" s="330" t="s">
        <v>372</v>
      </c>
      <c r="B270" s="277">
        <v>927</v>
      </c>
      <c r="C270" s="267" t="s">
        <v>22</v>
      </c>
      <c r="D270" s="268" t="s">
        <v>46</v>
      </c>
      <c r="E270" s="274" t="s">
        <v>371</v>
      </c>
      <c r="F270" s="268" t="s">
        <v>8</v>
      </c>
      <c r="G270" s="227">
        <v>615728</v>
      </c>
      <c r="H270" s="227">
        <v>615728</v>
      </c>
      <c r="I270" s="198"/>
      <c r="J270" s="347">
        <f t="shared" si="101"/>
        <v>0</v>
      </c>
    </row>
    <row r="271" spans="1:10" x14ac:dyDescent="0.25">
      <c r="A271" s="153" t="s">
        <v>12</v>
      </c>
      <c r="B271" s="10">
        <v>927</v>
      </c>
      <c r="C271" s="168" t="s">
        <v>22</v>
      </c>
      <c r="D271" s="260" t="s">
        <v>46</v>
      </c>
      <c r="E271" s="261" t="s">
        <v>371</v>
      </c>
      <c r="F271" s="168" t="s">
        <v>13</v>
      </c>
      <c r="G271" s="198">
        <v>615728</v>
      </c>
      <c r="H271" s="198">
        <v>615728</v>
      </c>
      <c r="I271" s="198"/>
      <c r="J271" s="347">
        <f t="shared" si="101"/>
        <v>0</v>
      </c>
    </row>
    <row r="272" spans="1:10" ht="33.75" x14ac:dyDescent="0.25">
      <c r="A272" s="270" t="s">
        <v>152</v>
      </c>
      <c r="B272" s="10">
        <v>927</v>
      </c>
      <c r="C272" s="168" t="s">
        <v>22</v>
      </c>
      <c r="D272" s="260" t="s">
        <v>46</v>
      </c>
      <c r="E272" s="261" t="s">
        <v>371</v>
      </c>
      <c r="F272" s="168" t="s">
        <v>15</v>
      </c>
      <c r="G272" s="198">
        <v>615728</v>
      </c>
      <c r="H272" s="198">
        <v>615728</v>
      </c>
      <c r="I272" s="198"/>
      <c r="J272" s="347">
        <f t="shared" si="101"/>
        <v>0</v>
      </c>
    </row>
    <row r="273" spans="1:10" ht="39" x14ac:dyDescent="0.25">
      <c r="A273" s="249" t="s">
        <v>383</v>
      </c>
      <c r="B273" s="277">
        <v>927</v>
      </c>
      <c r="C273" s="267" t="s">
        <v>22</v>
      </c>
      <c r="D273" s="268" t="s">
        <v>46</v>
      </c>
      <c r="E273" s="274" t="s">
        <v>384</v>
      </c>
      <c r="F273" s="268" t="s">
        <v>8</v>
      </c>
      <c r="G273" s="227">
        <v>0</v>
      </c>
      <c r="H273" s="227">
        <v>0</v>
      </c>
      <c r="I273" s="198"/>
      <c r="J273" s="347" t="e">
        <f t="shared" si="101"/>
        <v>#DIV/0!</v>
      </c>
    </row>
    <row r="274" spans="1:10" x14ac:dyDescent="0.25">
      <c r="A274" s="264" t="s">
        <v>35</v>
      </c>
      <c r="B274" s="10">
        <v>927</v>
      </c>
      <c r="C274" s="168" t="s">
        <v>22</v>
      </c>
      <c r="D274" s="260" t="s">
        <v>46</v>
      </c>
      <c r="E274" s="261" t="s">
        <v>384</v>
      </c>
      <c r="F274" s="168" t="s">
        <v>36</v>
      </c>
      <c r="G274" s="198">
        <v>0</v>
      </c>
      <c r="H274" s="198">
        <v>0</v>
      </c>
      <c r="I274" s="198"/>
      <c r="J274" s="347" t="e">
        <f t="shared" si="101"/>
        <v>#DIV/0!</v>
      </c>
    </row>
    <row r="275" spans="1:10" x14ac:dyDescent="0.25">
      <c r="A275" s="270" t="s">
        <v>385</v>
      </c>
      <c r="B275" s="10">
        <v>927</v>
      </c>
      <c r="C275" s="168" t="s">
        <v>22</v>
      </c>
      <c r="D275" s="260" t="s">
        <v>46</v>
      </c>
      <c r="E275" s="261" t="s">
        <v>384</v>
      </c>
      <c r="F275" s="168" t="s">
        <v>386</v>
      </c>
      <c r="G275" s="198">
        <v>0</v>
      </c>
      <c r="H275" s="198">
        <v>0</v>
      </c>
      <c r="I275" s="198"/>
      <c r="J275" s="347" t="e">
        <f t="shared" si="101"/>
        <v>#DIV/0!</v>
      </c>
    </row>
    <row r="276" spans="1:10" x14ac:dyDescent="0.25">
      <c r="A276" s="153" t="s">
        <v>139</v>
      </c>
      <c r="B276" s="10">
        <v>927</v>
      </c>
      <c r="C276" s="168" t="s">
        <v>22</v>
      </c>
      <c r="D276" s="260" t="s">
        <v>46</v>
      </c>
      <c r="E276" s="261" t="s">
        <v>384</v>
      </c>
      <c r="F276" s="168" t="s">
        <v>138</v>
      </c>
      <c r="G276" s="198">
        <v>0</v>
      </c>
      <c r="H276" s="198">
        <v>0</v>
      </c>
      <c r="I276" s="198"/>
      <c r="J276" s="347" t="e">
        <f t="shared" si="101"/>
        <v>#DIV/0!</v>
      </c>
    </row>
    <row r="277" spans="1:10" ht="26.25" x14ac:dyDescent="0.25">
      <c r="A277" s="222" t="s">
        <v>318</v>
      </c>
      <c r="B277" s="272">
        <v>927</v>
      </c>
      <c r="C277" s="273" t="s">
        <v>22</v>
      </c>
      <c r="D277" s="283" t="s">
        <v>46</v>
      </c>
      <c r="E277" s="274" t="s">
        <v>319</v>
      </c>
      <c r="F277" s="273" t="s">
        <v>8</v>
      </c>
      <c r="G277" s="227">
        <v>100000</v>
      </c>
      <c r="H277" s="227">
        <v>100000</v>
      </c>
      <c r="I277" s="227">
        <f t="shared" ref="I277:I278" si="102">SUM(I278)</f>
        <v>0</v>
      </c>
      <c r="J277" s="347">
        <f t="shared" si="101"/>
        <v>0</v>
      </c>
    </row>
    <row r="278" spans="1:10" x14ac:dyDescent="0.25">
      <c r="A278" s="153" t="s">
        <v>12</v>
      </c>
      <c r="B278" s="10">
        <v>927</v>
      </c>
      <c r="C278" s="168" t="s">
        <v>22</v>
      </c>
      <c r="D278" s="260" t="s">
        <v>46</v>
      </c>
      <c r="E278" s="261" t="s">
        <v>319</v>
      </c>
      <c r="F278" s="168" t="s">
        <v>13</v>
      </c>
      <c r="G278" s="198">
        <v>100000</v>
      </c>
      <c r="H278" s="198">
        <v>100000</v>
      </c>
      <c r="I278" s="198">
        <f t="shared" si="102"/>
        <v>0</v>
      </c>
      <c r="J278" s="347">
        <f t="shared" si="101"/>
        <v>0</v>
      </c>
    </row>
    <row r="279" spans="1:10" ht="34.5" x14ac:dyDescent="0.25">
      <c r="A279" s="153" t="s">
        <v>152</v>
      </c>
      <c r="B279" s="10">
        <v>927</v>
      </c>
      <c r="C279" s="168" t="s">
        <v>22</v>
      </c>
      <c r="D279" s="260" t="s">
        <v>46</v>
      </c>
      <c r="E279" s="261" t="s">
        <v>319</v>
      </c>
      <c r="F279" s="168" t="s">
        <v>15</v>
      </c>
      <c r="G279" s="198">
        <v>100000</v>
      </c>
      <c r="H279" s="198">
        <v>100000</v>
      </c>
      <c r="I279" s="198"/>
      <c r="J279" s="347">
        <f t="shared" si="101"/>
        <v>0</v>
      </c>
    </row>
    <row r="280" spans="1:10" x14ac:dyDescent="0.25">
      <c r="A280" s="305" t="s">
        <v>259</v>
      </c>
      <c r="B280" s="277">
        <v>927</v>
      </c>
      <c r="C280" s="267" t="s">
        <v>22</v>
      </c>
      <c r="D280" s="268" t="s">
        <v>46</v>
      </c>
      <c r="E280" s="274">
        <v>1101281170</v>
      </c>
      <c r="F280" s="268" t="s">
        <v>8</v>
      </c>
      <c r="G280" s="227">
        <v>0</v>
      </c>
      <c r="H280" s="227">
        <v>0</v>
      </c>
      <c r="I280" s="227">
        <f t="shared" ref="I280:I281" si="103">SUM(I281)</f>
        <v>0</v>
      </c>
      <c r="J280" s="347" t="e">
        <f t="shared" si="101"/>
        <v>#DIV/0!</v>
      </c>
    </row>
    <row r="281" spans="1:10" x14ac:dyDescent="0.25">
      <c r="A281" s="153" t="s">
        <v>12</v>
      </c>
      <c r="B281" s="10">
        <v>927</v>
      </c>
      <c r="C281" s="168" t="s">
        <v>22</v>
      </c>
      <c r="D281" s="260" t="s">
        <v>46</v>
      </c>
      <c r="E281" s="261">
        <v>1101281170</v>
      </c>
      <c r="F281" s="168" t="s">
        <v>13</v>
      </c>
      <c r="G281" s="198">
        <v>0</v>
      </c>
      <c r="H281" s="198">
        <v>0</v>
      </c>
      <c r="I281" s="198">
        <f t="shared" si="103"/>
        <v>0</v>
      </c>
      <c r="J281" s="347" t="e">
        <f t="shared" si="101"/>
        <v>#DIV/0!</v>
      </c>
    </row>
    <row r="282" spans="1:10" ht="33.75" x14ac:dyDescent="0.25">
      <c r="A282" s="270" t="s">
        <v>152</v>
      </c>
      <c r="B282" s="10">
        <v>927</v>
      </c>
      <c r="C282" s="168" t="s">
        <v>22</v>
      </c>
      <c r="D282" s="260" t="s">
        <v>46</v>
      </c>
      <c r="E282" s="261">
        <v>1101281170</v>
      </c>
      <c r="F282" s="168" t="s">
        <v>15</v>
      </c>
      <c r="G282" s="198">
        <v>0</v>
      </c>
      <c r="H282" s="198">
        <v>0</v>
      </c>
      <c r="I282" s="198"/>
      <c r="J282" s="347" t="e">
        <f t="shared" si="101"/>
        <v>#DIV/0!</v>
      </c>
    </row>
    <row r="283" spans="1:10" ht="89.25" x14ac:dyDescent="0.25">
      <c r="A283" s="304" t="s">
        <v>377</v>
      </c>
      <c r="B283" s="277">
        <v>927</v>
      </c>
      <c r="C283" s="267" t="s">
        <v>22</v>
      </c>
      <c r="D283" s="268" t="s">
        <v>46</v>
      </c>
      <c r="E283" s="274" t="s">
        <v>376</v>
      </c>
      <c r="F283" s="268" t="s">
        <v>8</v>
      </c>
      <c r="G283" s="227">
        <v>0</v>
      </c>
      <c r="H283" s="227">
        <v>0</v>
      </c>
      <c r="I283" s="198"/>
      <c r="J283" s="347" t="e">
        <f t="shared" si="101"/>
        <v>#DIV/0!</v>
      </c>
    </row>
    <row r="284" spans="1:10" x14ac:dyDescent="0.25">
      <c r="A284" s="153" t="s">
        <v>12</v>
      </c>
      <c r="B284" s="10">
        <v>927</v>
      </c>
      <c r="C284" s="168" t="s">
        <v>22</v>
      </c>
      <c r="D284" s="260" t="s">
        <v>46</v>
      </c>
      <c r="E284" s="261" t="s">
        <v>376</v>
      </c>
      <c r="F284" s="168" t="s">
        <v>13</v>
      </c>
      <c r="G284" s="198">
        <v>0</v>
      </c>
      <c r="H284" s="198">
        <v>0</v>
      </c>
      <c r="I284" s="198"/>
      <c r="J284" s="347" t="e">
        <f t="shared" si="101"/>
        <v>#DIV/0!</v>
      </c>
    </row>
    <row r="285" spans="1:10" ht="33.75" x14ac:dyDescent="0.25">
      <c r="A285" s="270" t="s">
        <v>152</v>
      </c>
      <c r="B285" s="10">
        <v>927</v>
      </c>
      <c r="C285" s="168" t="s">
        <v>22</v>
      </c>
      <c r="D285" s="260" t="s">
        <v>46</v>
      </c>
      <c r="E285" s="261" t="s">
        <v>376</v>
      </c>
      <c r="F285" s="168" t="s">
        <v>15</v>
      </c>
      <c r="G285" s="198">
        <v>0</v>
      </c>
      <c r="H285" s="198">
        <v>0</v>
      </c>
      <c r="I285" s="198"/>
      <c r="J285" s="347" t="e">
        <f t="shared" si="101"/>
        <v>#DIV/0!</v>
      </c>
    </row>
    <row r="286" spans="1:10" ht="18" x14ac:dyDescent="0.25">
      <c r="A286" s="284" t="s">
        <v>51</v>
      </c>
      <c r="B286" s="273" t="s">
        <v>87</v>
      </c>
      <c r="C286" s="273" t="s">
        <v>24</v>
      </c>
      <c r="D286" s="274" t="s">
        <v>7</v>
      </c>
      <c r="E286" s="274" t="s">
        <v>115</v>
      </c>
      <c r="F286" s="274" t="s">
        <v>8</v>
      </c>
      <c r="G286" s="227">
        <v>1599044</v>
      </c>
      <c r="H286" s="227">
        <v>1599044</v>
      </c>
      <c r="I286" s="227">
        <f t="shared" ref="I286:I289" si="104">SUM(I287)</f>
        <v>412253.57</v>
      </c>
      <c r="J286" s="347">
        <f t="shared" si="101"/>
        <v>25.781252423322936</v>
      </c>
    </row>
    <row r="287" spans="1:10" x14ac:dyDescent="0.25">
      <c r="A287" s="303" t="s">
        <v>52</v>
      </c>
      <c r="B287" s="277">
        <v>927</v>
      </c>
      <c r="C287" s="267" t="s">
        <v>24</v>
      </c>
      <c r="D287" s="267" t="s">
        <v>10</v>
      </c>
      <c r="E287" s="269" t="s">
        <v>115</v>
      </c>
      <c r="F287" s="268" t="s">
        <v>8</v>
      </c>
      <c r="G287" s="227">
        <v>1599044</v>
      </c>
      <c r="H287" s="227">
        <v>1599044</v>
      </c>
      <c r="I287" s="227">
        <f t="shared" si="104"/>
        <v>412253.57</v>
      </c>
      <c r="J287" s="347">
        <f t="shared" si="101"/>
        <v>25.781252423322936</v>
      </c>
    </row>
    <row r="288" spans="1:10" ht="39" x14ac:dyDescent="0.25">
      <c r="A288" s="222" t="s">
        <v>350</v>
      </c>
      <c r="B288" s="10">
        <v>927</v>
      </c>
      <c r="C288" s="168" t="s">
        <v>24</v>
      </c>
      <c r="D288" s="168" t="s">
        <v>10</v>
      </c>
      <c r="E288" s="169" t="s">
        <v>173</v>
      </c>
      <c r="F288" s="260" t="s">
        <v>8</v>
      </c>
      <c r="G288" s="198">
        <v>1599044</v>
      </c>
      <c r="H288" s="198">
        <v>1599044</v>
      </c>
      <c r="I288" s="198">
        <f t="shared" si="104"/>
        <v>412253.57</v>
      </c>
      <c r="J288" s="348">
        <f t="shared" si="101"/>
        <v>25.781252423322936</v>
      </c>
    </row>
    <row r="289" spans="1:10" x14ac:dyDescent="0.25">
      <c r="A289" s="153" t="s">
        <v>47</v>
      </c>
      <c r="B289" s="10">
        <v>927</v>
      </c>
      <c r="C289" s="168" t="s">
        <v>24</v>
      </c>
      <c r="D289" s="168" t="s">
        <v>10</v>
      </c>
      <c r="E289" s="169" t="s">
        <v>173</v>
      </c>
      <c r="F289" s="168" t="s">
        <v>48</v>
      </c>
      <c r="G289" s="198">
        <v>1599044</v>
      </c>
      <c r="H289" s="198">
        <v>1599044</v>
      </c>
      <c r="I289" s="198">
        <f t="shared" si="104"/>
        <v>412253.57</v>
      </c>
      <c r="J289" s="348">
        <f t="shared" si="101"/>
        <v>25.781252423322936</v>
      </c>
    </row>
    <row r="290" spans="1:10" x14ac:dyDescent="0.25">
      <c r="A290" s="153" t="s">
        <v>142</v>
      </c>
      <c r="B290" s="10">
        <v>927</v>
      </c>
      <c r="C290" s="168" t="s">
        <v>24</v>
      </c>
      <c r="D290" s="168" t="s">
        <v>10</v>
      </c>
      <c r="E290" s="169" t="s">
        <v>173</v>
      </c>
      <c r="F290" s="168" t="s">
        <v>141</v>
      </c>
      <c r="G290" s="198">
        <v>1599044</v>
      </c>
      <c r="H290" s="198">
        <v>1599044</v>
      </c>
      <c r="I290" s="198">
        <v>412253.57</v>
      </c>
      <c r="J290" s="348">
        <f t="shared" si="101"/>
        <v>25.781252423322936</v>
      </c>
    </row>
    <row r="291" spans="1:10" ht="33" x14ac:dyDescent="0.25">
      <c r="A291" s="306" t="s">
        <v>9</v>
      </c>
      <c r="B291" s="272">
        <v>927</v>
      </c>
      <c r="C291" s="273" t="s">
        <v>10</v>
      </c>
      <c r="D291" s="274" t="s">
        <v>7</v>
      </c>
      <c r="E291" s="274" t="s">
        <v>115</v>
      </c>
      <c r="F291" s="273" t="s">
        <v>8</v>
      </c>
      <c r="G291" s="227">
        <v>4122644.86</v>
      </c>
      <c r="H291" s="227">
        <v>4122644.86</v>
      </c>
      <c r="I291" s="227">
        <f>SUM(I292+I300)</f>
        <v>936068.01</v>
      </c>
      <c r="J291" s="347">
        <f t="shared" si="101"/>
        <v>22.70552137736162</v>
      </c>
    </row>
    <row r="292" spans="1:10" ht="39" x14ac:dyDescent="0.25">
      <c r="A292" s="303" t="s">
        <v>76</v>
      </c>
      <c r="B292" s="277">
        <v>927</v>
      </c>
      <c r="C292" s="267" t="s">
        <v>10</v>
      </c>
      <c r="D292" s="269" t="s">
        <v>27</v>
      </c>
      <c r="E292" s="269" t="s">
        <v>115</v>
      </c>
      <c r="F292" s="267" t="s">
        <v>8</v>
      </c>
      <c r="G292" s="227">
        <v>4122644.86</v>
      </c>
      <c r="H292" s="227">
        <v>4122644.86</v>
      </c>
      <c r="I292" s="227">
        <f t="shared" ref="I292" si="105">SUM(I293)</f>
        <v>875213.49</v>
      </c>
      <c r="J292" s="347">
        <f t="shared" si="101"/>
        <v>21.229417515240449</v>
      </c>
    </row>
    <row r="293" spans="1:10" x14ac:dyDescent="0.25">
      <c r="A293" s="222" t="s">
        <v>220</v>
      </c>
      <c r="B293" s="272">
        <v>927</v>
      </c>
      <c r="C293" s="273" t="s">
        <v>10</v>
      </c>
      <c r="D293" s="274" t="s">
        <v>27</v>
      </c>
      <c r="E293" s="274" t="s">
        <v>219</v>
      </c>
      <c r="F293" s="283" t="s">
        <v>8</v>
      </c>
      <c r="G293" s="227">
        <v>3552828.46</v>
      </c>
      <c r="H293" s="227">
        <v>3552828.46</v>
      </c>
      <c r="I293" s="227">
        <f t="shared" ref="I293" si="106">SUM(I294+I296+I298)</f>
        <v>875213.49</v>
      </c>
      <c r="J293" s="347">
        <f t="shared" si="101"/>
        <v>24.634273786469272</v>
      </c>
    </row>
    <row r="294" spans="1:10" ht="43.5" x14ac:dyDescent="0.25">
      <c r="A294" s="264" t="s">
        <v>29</v>
      </c>
      <c r="B294" s="10">
        <v>927</v>
      </c>
      <c r="C294" s="168" t="s">
        <v>10</v>
      </c>
      <c r="D294" s="169" t="s">
        <v>27</v>
      </c>
      <c r="E294" s="261" t="s">
        <v>219</v>
      </c>
      <c r="F294" s="168" t="s">
        <v>30</v>
      </c>
      <c r="G294" s="198">
        <v>2637852</v>
      </c>
      <c r="H294" s="198">
        <v>2637852</v>
      </c>
      <c r="I294" s="198">
        <f t="shared" ref="I294" si="107">SUM(I295)</f>
        <v>624874.35</v>
      </c>
      <c r="J294" s="348">
        <f t="shared" si="101"/>
        <v>23.688756988640758</v>
      </c>
    </row>
    <row r="295" spans="1:10" x14ac:dyDescent="0.25">
      <c r="A295" s="153" t="s">
        <v>33</v>
      </c>
      <c r="B295" s="10">
        <v>927</v>
      </c>
      <c r="C295" s="168" t="s">
        <v>10</v>
      </c>
      <c r="D295" s="169" t="s">
        <v>27</v>
      </c>
      <c r="E295" s="261" t="s">
        <v>219</v>
      </c>
      <c r="F295" s="168" t="s">
        <v>34</v>
      </c>
      <c r="G295" s="198">
        <v>2637852</v>
      </c>
      <c r="H295" s="198">
        <v>2637852</v>
      </c>
      <c r="I295" s="198">
        <v>624874.35</v>
      </c>
      <c r="J295" s="348">
        <f t="shared" si="101"/>
        <v>23.688756988640758</v>
      </c>
    </row>
    <row r="296" spans="1:10" x14ac:dyDescent="0.25">
      <c r="A296" s="153" t="s">
        <v>12</v>
      </c>
      <c r="B296" s="10">
        <v>927</v>
      </c>
      <c r="C296" s="168" t="s">
        <v>10</v>
      </c>
      <c r="D296" s="169" t="s">
        <v>27</v>
      </c>
      <c r="E296" s="261" t="s">
        <v>219</v>
      </c>
      <c r="F296" s="168" t="s">
        <v>13</v>
      </c>
      <c r="G296" s="198">
        <v>912176.46</v>
      </c>
      <c r="H296" s="198">
        <v>912176.46</v>
      </c>
      <c r="I296" s="198">
        <f t="shared" ref="I296" si="108">SUM(I297)</f>
        <v>249766.14</v>
      </c>
      <c r="J296" s="348">
        <f t="shared" si="101"/>
        <v>27.38134022884125</v>
      </c>
    </row>
    <row r="297" spans="1:10" ht="33.75" x14ac:dyDescent="0.25">
      <c r="A297" s="270" t="s">
        <v>152</v>
      </c>
      <c r="B297" s="10">
        <v>927</v>
      </c>
      <c r="C297" s="168" t="s">
        <v>10</v>
      </c>
      <c r="D297" s="169" t="s">
        <v>27</v>
      </c>
      <c r="E297" s="261" t="s">
        <v>219</v>
      </c>
      <c r="F297" s="168" t="s">
        <v>15</v>
      </c>
      <c r="G297" s="198">
        <v>912176.46</v>
      </c>
      <c r="H297" s="198">
        <v>912176.46</v>
      </c>
      <c r="I297" s="198">
        <v>249766.14</v>
      </c>
      <c r="J297" s="348">
        <f t="shared" si="101"/>
        <v>27.38134022884125</v>
      </c>
    </row>
    <row r="298" spans="1:10" x14ac:dyDescent="0.25">
      <c r="A298" s="153" t="s">
        <v>35</v>
      </c>
      <c r="B298" s="10">
        <v>927</v>
      </c>
      <c r="C298" s="168" t="s">
        <v>10</v>
      </c>
      <c r="D298" s="169" t="s">
        <v>27</v>
      </c>
      <c r="E298" s="261" t="s">
        <v>219</v>
      </c>
      <c r="F298" s="168" t="s">
        <v>36</v>
      </c>
      <c r="G298" s="198">
        <v>2800</v>
      </c>
      <c r="H298" s="198">
        <v>2800</v>
      </c>
      <c r="I298" s="198">
        <f t="shared" ref="I298" si="109">SUM(I299)</f>
        <v>573</v>
      </c>
      <c r="J298" s="348">
        <f t="shared" si="101"/>
        <v>20.464285714285715</v>
      </c>
    </row>
    <row r="299" spans="1:10" x14ac:dyDescent="0.25">
      <c r="A299" s="153" t="s">
        <v>139</v>
      </c>
      <c r="B299" s="10">
        <v>927</v>
      </c>
      <c r="C299" s="168" t="s">
        <v>10</v>
      </c>
      <c r="D299" s="169" t="s">
        <v>27</v>
      </c>
      <c r="E299" s="261" t="s">
        <v>219</v>
      </c>
      <c r="F299" s="168" t="s">
        <v>138</v>
      </c>
      <c r="G299" s="198">
        <v>2800</v>
      </c>
      <c r="H299" s="198">
        <v>2800</v>
      </c>
      <c r="I299" s="198">
        <v>573</v>
      </c>
      <c r="J299" s="348">
        <f t="shared" si="101"/>
        <v>20.464285714285715</v>
      </c>
    </row>
    <row r="300" spans="1:10" ht="39" x14ac:dyDescent="0.25">
      <c r="A300" s="222" t="s">
        <v>360</v>
      </c>
      <c r="B300" s="272">
        <v>927</v>
      </c>
      <c r="C300" s="273" t="s">
        <v>10</v>
      </c>
      <c r="D300" s="274" t="s">
        <v>27</v>
      </c>
      <c r="E300" s="274" t="s">
        <v>361</v>
      </c>
      <c r="F300" s="283" t="s">
        <v>8</v>
      </c>
      <c r="G300" s="227">
        <v>569816.4</v>
      </c>
      <c r="H300" s="227">
        <v>569816.4</v>
      </c>
      <c r="I300" s="198">
        <f>SUM(I301)</f>
        <v>60854.52</v>
      </c>
      <c r="J300" s="348">
        <f t="shared" si="101"/>
        <v>10.679671557364792</v>
      </c>
    </row>
    <row r="301" spans="1:10" x14ac:dyDescent="0.25">
      <c r="A301" s="153" t="s">
        <v>12</v>
      </c>
      <c r="B301" s="10">
        <v>927</v>
      </c>
      <c r="C301" s="168" t="s">
        <v>10</v>
      </c>
      <c r="D301" s="169" t="s">
        <v>27</v>
      </c>
      <c r="E301" s="261" t="s">
        <v>361</v>
      </c>
      <c r="F301" s="168" t="s">
        <v>13</v>
      </c>
      <c r="G301" s="198">
        <v>569816.4</v>
      </c>
      <c r="H301" s="198">
        <v>569816.4</v>
      </c>
      <c r="I301" s="198">
        <f>SUM(I302)</f>
        <v>60854.52</v>
      </c>
      <c r="J301" s="348">
        <f t="shared" si="101"/>
        <v>10.679671557364792</v>
      </c>
    </row>
    <row r="302" spans="1:10" ht="33.75" x14ac:dyDescent="0.25">
      <c r="A302" s="270" t="s">
        <v>152</v>
      </c>
      <c r="B302" s="10">
        <v>927</v>
      </c>
      <c r="C302" s="168" t="s">
        <v>10</v>
      </c>
      <c r="D302" s="169" t="s">
        <v>27</v>
      </c>
      <c r="E302" s="261" t="s">
        <v>361</v>
      </c>
      <c r="F302" s="168" t="s">
        <v>15</v>
      </c>
      <c r="G302" s="198">
        <v>569816.4</v>
      </c>
      <c r="H302" s="198">
        <v>569816.4</v>
      </c>
      <c r="I302" s="198">
        <v>60854.52</v>
      </c>
      <c r="J302" s="348">
        <f t="shared" si="101"/>
        <v>10.679671557364792</v>
      </c>
    </row>
    <row r="303" spans="1:10" ht="18" x14ac:dyDescent="0.25">
      <c r="A303" s="284" t="s">
        <v>79</v>
      </c>
      <c r="B303" s="272">
        <v>927</v>
      </c>
      <c r="C303" s="273" t="s">
        <v>40</v>
      </c>
      <c r="D303" s="274" t="s">
        <v>7</v>
      </c>
      <c r="E303" s="274" t="s">
        <v>115</v>
      </c>
      <c r="F303" s="273" t="s">
        <v>8</v>
      </c>
      <c r="G303" s="227">
        <v>36955452.789999999</v>
      </c>
      <c r="H303" s="227">
        <v>36955452.789999999</v>
      </c>
      <c r="I303" s="227">
        <f>SUM(I304+I324+I308+I312)</f>
        <v>1820152.44</v>
      </c>
      <c r="J303" s="347">
        <f t="shared" si="101"/>
        <v>4.9252608277946095</v>
      </c>
    </row>
    <row r="304" spans="1:10" x14ac:dyDescent="0.25">
      <c r="A304" s="279" t="s">
        <v>80</v>
      </c>
      <c r="B304" s="277">
        <v>927</v>
      </c>
      <c r="C304" s="267" t="s">
        <v>40</v>
      </c>
      <c r="D304" s="269" t="s">
        <v>56</v>
      </c>
      <c r="E304" s="269" t="s">
        <v>115</v>
      </c>
      <c r="F304" s="267" t="s">
        <v>8</v>
      </c>
      <c r="G304" s="227">
        <v>131120.18</v>
      </c>
      <c r="H304" s="227">
        <v>131120.18</v>
      </c>
      <c r="I304" s="227">
        <f t="shared" ref="I304" si="110">SUM(I305)</f>
        <v>0</v>
      </c>
      <c r="J304" s="347">
        <f t="shared" si="101"/>
        <v>0</v>
      </c>
    </row>
    <row r="305" spans="1:10" ht="96.75" x14ac:dyDescent="0.25">
      <c r="A305" s="307" t="s">
        <v>353</v>
      </c>
      <c r="B305" s="10">
        <v>927</v>
      </c>
      <c r="C305" s="168" t="s">
        <v>40</v>
      </c>
      <c r="D305" s="169" t="s">
        <v>56</v>
      </c>
      <c r="E305" s="169" t="s">
        <v>281</v>
      </c>
      <c r="F305" s="260" t="s">
        <v>8</v>
      </c>
      <c r="G305" s="198">
        <v>131120.18</v>
      </c>
      <c r="H305" s="198">
        <v>131120.18</v>
      </c>
      <c r="I305" s="198">
        <f t="shared" ref="I305:I306" si="111">SUM(I306)</f>
        <v>0</v>
      </c>
      <c r="J305" s="347">
        <f t="shared" si="101"/>
        <v>0</v>
      </c>
    </row>
    <row r="306" spans="1:10" x14ac:dyDescent="0.25">
      <c r="A306" s="153" t="s">
        <v>12</v>
      </c>
      <c r="B306" s="10">
        <v>927</v>
      </c>
      <c r="C306" s="168" t="s">
        <v>40</v>
      </c>
      <c r="D306" s="169" t="s">
        <v>56</v>
      </c>
      <c r="E306" s="169" t="s">
        <v>281</v>
      </c>
      <c r="F306" s="168" t="s">
        <v>13</v>
      </c>
      <c r="G306" s="198">
        <v>131120.18</v>
      </c>
      <c r="H306" s="198">
        <v>131120.18</v>
      </c>
      <c r="I306" s="198">
        <f t="shared" si="111"/>
        <v>0</v>
      </c>
      <c r="J306" s="347">
        <f t="shared" si="101"/>
        <v>0</v>
      </c>
    </row>
    <row r="307" spans="1:10" ht="33.75" x14ac:dyDescent="0.25">
      <c r="A307" s="270" t="s">
        <v>152</v>
      </c>
      <c r="B307" s="10">
        <v>927</v>
      </c>
      <c r="C307" s="168" t="s">
        <v>40</v>
      </c>
      <c r="D307" s="169" t="s">
        <v>56</v>
      </c>
      <c r="E307" s="169" t="s">
        <v>281</v>
      </c>
      <c r="F307" s="168" t="s">
        <v>15</v>
      </c>
      <c r="G307" s="198">
        <v>131120.18</v>
      </c>
      <c r="H307" s="198">
        <v>131120.18</v>
      </c>
      <c r="I307" s="198">
        <v>0</v>
      </c>
      <c r="J307" s="347">
        <f t="shared" si="101"/>
        <v>0</v>
      </c>
    </row>
    <row r="308" spans="1:10" x14ac:dyDescent="0.25">
      <c r="A308" s="271" t="s">
        <v>140</v>
      </c>
      <c r="B308" s="272">
        <v>927</v>
      </c>
      <c r="C308" s="267" t="s">
        <v>40</v>
      </c>
      <c r="D308" s="267" t="s">
        <v>59</v>
      </c>
      <c r="E308" s="269" t="s">
        <v>115</v>
      </c>
      <c r="F308" s="268" t="s">
        <v>8</v>
      </c>
      <c r="G308" s="227">
        <v>5191200</v>
      </c>
      <c r="H308" s="227">
        <v>5191200</v>
      </c>
      <c r="I308" s="227">
        <f t="shared" ref="I308" si="112">SUM(I309)</f>
        <v>0</v>
      </c>
      <c r="J308" s="347">
        <f t="shared" si="101"/>
        <v>0</v>
      </c>
    </row>
    <row r="309" spans="1:10" ht="60.75" x14ac:dyDescent="0.25">
      <c r="A309" s="307" t="s">
        <v>244</v>
      </c>
      <c r="B309" s="10">
        <v>927</v>
      </c>
      <c r="C309" s="168" t="s">
        <v>40</v>
      </c>
      <c r="D309" s="169" t="s">
        <v>59</v>
      </c>
      <c r="E309" s="169" t="s">
        <v>221</v>
      </c>
      <c r="F309" s="168" t="s">
        <v>8</v>
      </c>
      <c r="G309" s="198">
        <v>5191200</v>
      </c>
      <c r="H309" s="198">
        <v>5191200</v>
      </c>
      <c r="I309" s="198">
        <f t="shared" ref="I309:I310" si="113">SUM(I310)</f>
        <v>0</v>
      </c>
      <c r="J309" s="347">
        <f t="shared" si="101"/>
        <v>0</v>
      </c>
    </row>
    <row r="310" spans="1:10" x14ac:dyDescent="0.25">
      <c r="A310" s="153" t="s">
        <v>35</v>
      </c>
      <c r="B310" s="10">
        <v>927</v>
      </c>
      <c r="C310" s="168" t="s">
        <v>40</v>
      </c>
      <c r="D310" s="169" t="s">
        <v>59</v>
      </c>
      <c r="E310" s="169" t="s">
        <v>221</v>
      </c>
      <c r="F310" s="168" t="s">
        <v>36</v>
      </c>
      <c r="G310" s="198">
        <v>5191200</v>
      </c>
      <c r="H310" s="198">
        <v>5191200</v>
      </c>
      <c r="I310" s="198">
        <f t="shared" si="113"/>
        <v>0</v>
      </c>
      <c r="J310" s="347">
        <f t="shared" si="101"/>
        <v>0</v>
      </c>
    </row>
    <row r="311" spans="1:10" ht="23.25" x14ac:dyDescent="0.25">
      <c r="A311" s="153" t="s">
        <v>81</v>
      </c>
      <c r="B311" s="10">
        <v>927</v>
      </c>
      <c r="C311" s="168" t="s">
        <v>40</v>
      </c>
      <c r="D311" s="169" t="s">
        <v>59</v>
      </c>
      <c r="E311" s="169" t="s">
        <v>221</v>
      </c>
      <c r="F311" s="168" t="s">
        <v>82</v>
      </c>
      <c r="G311" s="198">
        <v>5191200</v>
      </c>
      <c r="H311" s="198">
        <v>5191200</v>
      </c>
      <c r="I311" s="198">
        <v>0</v>
      </c>
      <c r="J311" s="347">
        <f t="shared" si="101"/>
        <v>0</v>
      </c>
    </row>
    <row r="312" spans="1:10" x14ac:dyDescent="0.25">
      <c r="A312" s="271" t="s">
        <v>54</v>
      </c>
      <c r="B312" s="272">
        <v>927</v>
      </c>
      <c r="C312" s="267" t="s">
        <v>40</v>
      </c>
      <c r="D312" s="267" t="s">
        <v>27</v>
      </c>
      <c r="E312" s="269" t="s">
        <v>115</v>
      </c>
      <c r="F312" s="268" t="s">
        <v>8</v>
      </c>
      <c r="G312" s="227">
        <v>29450006.609999999</v>
      </c>
      <c r="H312" s="227">
        <v>29450006.609999999</v>
      </c>
      <c r="I312" s="227">
        <f t="shared" ref="I312" si="114">SUM(I316+I319+I313)</f>
        <v>1723866.79</v>
      </c>
      <c r="J312" s="347">
        <f t="shared" si="101"/>
        <v>5.8535361734507951</v>
      </c>
    </row>
    <row r="313" spans="1:10" ht="39" x14ac:dyDescent="0.25">
      <c r="A313" s="222" t="s">
        <v>283</v>
      </c>
      <c r="B313" s="272">
        <v>927</v>
      </c>
      <c r="C313" s="273" t="s">
        <v>40</v>
      </c>
      <c r="D313" s="274" t="s">
        <v>27</v>
      </c>
      <c r="E313" s="274" t="s">
        <v>327</v>
      </c>
      <c r="F313" s="273" t="s">
        <v>8</v>
      </c>
      <c r="G313" s="227">
        <v>204311.2</v>
      </c>
      <c r="H313" s="227">
        <v>204311.2</v>
      </c>
      <c r="I313" s="227">
        <f t="shared" ref="I313" si="115">SUM(I314)</f>
        <v>32681.62</v>
      </c>
      <c r="J313" s="347">
        <f t="shared" si="101"/>
        <v>15.996000219273343</v>
      </c>
    </row>
    <row r="314" spans="1:10" x14ac:dyDescent="0.25">
      <c r="A314" s="264" t="s">
        <v>12</v>
      </c>
      <c r="B314" s="281">
        <v>927</v>
      </c>
      <c r="C314" s="262" t="s">
        <v>40</v>
      </c>
      <c r="D314" s="261" t="s">
        <v>27</v>
      </c>
      <c r="E314" s="261" t="s">
        <v>327</v>
      </c>
      <c r="F314" s="262" t="s">
        <v>13</v>
      </c>
      <c r="G314" s="198">
        <v>204311.2</v>
      </c>
      <c r="H314" s="198">
        <v>204311.2</v>
      </c>
      <c r="I314" s="198">
        <f t="shared" ref="I314" si="116">SUM(I315)</f>
        <v>32681.62</v>
      </c>
      <c r="J314" s="348">
        <f t="shared" si="101"/>
        <v>15.996000219273343</v>
      </c>
    </row>
    <row r="315" spans="1:10" ht="23.25" x14ac:dyDescent="0.25">
      <c r="A315" s="153" t="s">
        <v>157</v>
      </c>
      <c r="B315" s="281">
        <v>927</v>
      </c>
      <c r="C315" s="262" t="s">
        <v>40</v>
      </c>
      <c r="D315" s="261" t="s">
        <v>27</v>
      </c>
      <c r="E315" s="261" t="s">
        <v>327</v>
      </c>
      <c r="F315" s="262" t="s">
        <v>15</v>
      </c>
      <c r="G315" s="198">
        <v>204311.2</v>
      </c>
      <c r="H315" s="198">
        <v>204311.2</v>
      </c>
      <c r="I315" s="198">
        <v>32681.62</v>
      </c>
      <c r="J315" s="348">
        <f t="shared" si="101"/>
        <v>15.996000219273343</v>
      </c>
    </row>
    <row r="316" spans="1:10" ht="204" customHeight="1" x14ac:dyDescent="0.25">
      <c r="A316" s="222" t="s">
        <v>222</v>
      </c>
      <c r="B316" s="272">
        <v>927</v>
      </c>
      <c r="C316" s="273" t="s">
        <v>40</v>
      </c>
      <c r="D316" s="274" t="s">
        <v>27</v>
      </c>
      <c r="E316" s="274" t="s">
        <v>300</v>
      </c>
      <c r="F316" s="273" t="s">
        <v>8</v>
      </c>
      <c r="G316" s="227">
        <v>9968723.5</v>
      </c>
      <c r="H316" s="227">
        <v>9968723.5</v>
      </c>
      <c r="I316" s="227">
        <f t="shared" ref="I316" si="117">SUM(I317)</f>
        <v>1691185.17</v>
      </c>
      <c r="J316" s="347">
        <f t="shared" si="101"/>
        <v>16.964912007038816</v>
      </c>
    </row>
    <row r="317" spans="1:10" x14ac:dyDescent="0.25">
      <c r="A317" s="153" t="s">
        <v>47</v>
      </c>
      <c r="B317" s="281">
        <v>927</v>
      </c>
      <c r="C317" s="262" t="s">
        <v>40</v>
      </c>
      <c r="D317" s="261" t="s">
        <v>27</v>
      </c>
      <c r="E317" s="261" t="s">
        <v>300</v>
      </c>
      <c r="F317" s="262" t="s">
        <v>48</v>
      </c>
      <c r="G317" s="198">
        <v>9968723.5</v>
      </c>
      <c r="H317" s="198">
        <v>9968723.5</v>
      </c>
      <c r="I317" s="198">
        <f t="shared" ref="I317" si="118">SUM(I318)</f>
        <v>1691185.17</v>
      </c>
      <c r="J317" s="348">
        <f t="shared" si="101"/>
        <v>16.964912007038816</v>
      </c>
    </row>
    <row r="318" spans="1:10" x14ac:dyDescent="0.25">
      <c r="A318" s="153" t="s">
        <v>49</v>
      </c>
      <c r="B318" s="281">
        <v>927</v>
      </c>
      <c r="C318" s="262" t="s">
        <v>40</v>
      </c>
      <c r="D318" s="261" t="s">
        <v>27</v>
      </c>
      <c r="E318" s="261" t="s">
        <v>300</v>
      </c>
      <c r="F318" s="262" t="s">
        <v>50</v>
      </c>
      <c r="G318" s="198">
        <v>9968723.5</v>
      </c>
      <c r="H318" s="198">
        <v>9968723.5</v>
      </c>
      <c r="I318" s="198">
        <v>1691185.17</v>
      </c>
      <c r="J318" s="348">
        <f t="shared" si="101"/>
        <v>16.964912007038816</v>
      </c>
    </row>
    <row r="319" spans="1:10" ht="39" x14ac:dyDescent="0.25">
      <c r="A319" s="222" t="s">
        <v>283</v>
      </c>
      <c r="B319" s="272">
        <v>927</v>
      </c>
      <c r="C319" s="273" t="s">
        <v>40</v>
      </c>
      <c r="D319" s="274" t="s">
        <v>27</v>
      </c>
      <c r="E319" s="274" t="s">
        <v>284</v>
      </c>
      <c r="F319" s="273" t="s">
        <v>8</v>
      </c>
      <c r="G319" s="227">
        <v>19276971.91</v>
      </c>
      <c r="H319" s="227">
        <v>19276971.91</v>
      </c>
      <c r="I319" s="227">
        <f t="shared" ref="I319" si="119">SUM(I322+I320)</f>
        <v>0</v>
      </c>
      <c r="J319" s="347">
        <f t="shared" si="101"/>
        <v>0</v>
      </c>
    </row>
    <row r="320" spans="1:10" x14ac:dyDescent="0.25">
      <c r="A320" s="264" t="s">
        <v>12</v>
      </c>
      <c r="B320" s="10">
        <v>927</v>
      </c>
      <c r="C320" s="168" t="s">
        <v>40</v>
      </c>
      <c r="D320" s="169" t="s">
        <v>27</v>
      </c>
      <c r="E320" s="261" t="s">
        <v>284</v>
      </c>
      <c r="F320" s="168" t="s">
        <v>13</v>
      </c>
      <c r="G320" s="198">
        <v>0</v>
      </c>
      <c r="H320" s="198">
        <v>0</v>
      </c>
      <c r="I320" s="198">
        <f t="shared" ref="I320:I322" si="120">SUM(I321)</f>
        <v>0</v>
      </c>
      <c r="J320" s="347" t="e">
        <f t="shared" si="101"/>
        <v>#DIV/0!</v>
      </c>
    </row>
    <row r="321" spans="1:10" ht="23.25" x14ac:dyDescent="0.25">
      <c r="A321" s="153" t="s">
        <v>157</v>
      </c>
      <c r="B321" s="10">
        <v>927</v>
      </c>
      <c r="C321" s="168" t="s">
        <v>40</v>
      </c>
      <c r="D321" s="169" t="s">
        <v>27</v>
      </c>
      <c r="E321" s="261" t="s">
        <v>284</v>
      </c>
      <c r="F321" s="168" t="s">
        <v>15</v>
      </c>
      <c r="G321" s="198">
        <v>0</v>
      </c>
      <c r="H321" s="198">
        <v>0</v>
      </c>
      <c r="I321" s="198">
        <v>0</v>
      </c>
      <c r="J321" s="347" t="e">
        <f t="shared" si="101"/>
        <v>#DIV/0!</v>
      </c>
    </row>
    <row r="322" spans="1:10" x14ac:dyDescent="0.25">
      <c r="A322" s="153" t="s">
        <v>47</v>
      </c>
      <c r="B322" s="10">
        <v>927</v>
      </c>
      <c r="C322" s="168" t="s">
        <v>40</v>
      </c>
      <c r="D322" s="169" t="s">
        <v>27</v>
      </c>
      <c r="E322" s="261" t="s">
        <v>284</v>
      </c>
      <c r="F322" s="168" t="s">
        <v>48</v>
      </c>
      <c r="G322" s="198">
        <v>19276971.91</v>
      </c>
      <c r="H322" s="198">
        <v>19276971.91</v>
      </c>
      <c r="I322" s="198">
        <f t="shared" si="120"/>
        <v>0</v>
      </c>
      <c r="J322" s="347">
        <f t="shared" si="101"/>
        <v>0</v>
      </c>
    </row>
    <row r="323" spans="1:10" x14ac:dyDescent="0.25">
      <c r="A323" s="153" t="s">
        <v>49</v>
      </c>
      <c r="B323" s="10">
        <v>927</v>
      </c>
      <c r="C323" s="168" t="s">
        <v>40</v>
      </c>
      <c r="D323" s="169" t="s">
        <v>27</v>
      </c>
      <c r="E323" s="261" t="s">
        <v>284</v>
      </c>
      <c r="F323" s="168" t="s">
        <v>50</v>
      </c>
      <c r="G323" s="198">
        <v>19276971.91</v>
      </c>
      <c r="H323" s="198">
        <v>19276971.91</v>
      </c>
      <c r="I323" s="198"/>
      <c r="J323" s="347">
        <f t="shared" si="101"/>
        <v>0</v>
      </c>
    </row>
    <row r="324" spans="1:10" ht="26.25" x14ac:dyDescent="0.25">
      <c r="A324" s="271" t="s">
        <v>83</v>
      </c>
      <c r="B324" s="277">
        <v>927</v>
      </c>
      <c r="C324" s="267" t="s">
        <v>40</v>
      </c>
      <c r="D324" s="267" t="s">
        <v>84</v>
      </c>
      <c r="E324" s="269" t="s">
        <v>115</v>
      </c>
      <c r="F324" s="268" t="s">
        <v>8</v>
      </c>
      <c r="G324" s="227">
        <v>2183126</v>
      </c>
      <c r="H324" s="227">
        <v>2183126</v>
      </c>
      <c r="I324" s="227">
        <f t="shared" ref="I324" si="121">SUM(I325+I328+I333)</f>
        <v>96285.65</v>
      </c>
      <c r="J324" s="347">
        <f t="shared" si="101"/>
        <v>4.4104485952711849</v>
      </c>
    </row>
    <row r="325" spans="1:10" ht="26.25" x14ac:dyDescent="0.25">
      <c r="A325" s="222" t="s">
        <v>85</v>
      </c>
      <c r="B325" s="272">
        <v>927</v>
      </c>
      <c r="C325" s="273" t="s">
        <v>40</v>
      </c>
      <c r="D325" s="273" t="s">
        <v>84</v>
      </c>
      <c r="E325" s="274" t="s">
        <v>223</v>
      </c>
      <c r="F325" s="283" t="s">
        <v>8</v>
      </c>
      <c r="G325" s="227">
        <v>1774800</v>
      </c>
      <c r="H325" s="227">
        <v>1774800</v>
      </c>
      <c r="I325" s="227">
        <f t="shared" ref="I325:I326" si="122">SUM(I326)</f>
        <v>34500</v>
      </c>
      <c r="J325" s="347">
        <f t="shared" si="101"/>
        <v>1.9438810006761325</v>
      </c>
    </row>
    <row r="326" spans="1:10" x14ac:dyDescent="0.25">
      <c r="A326" s="264" t="s">
        <v>12</v>
      </c>
      <c r="B326" s="10">
        <v>927</v>
      </c>
      <c r="C326" s="168" t="s">
        <v>40</v>
      </c>
      <c r="D326" s="169">
        <v>12</v>
      </c>
      <c r="E326" s="169" t="s">
        <v>223</v>
      </c>
      <c r="F326" s="168" t="s">
        <v>13</v>
      </c>
      <c r="G326" s="198">
        <v>1774800</v>
      </c>
      <c r="H326" s="198">
        <v>1774800</v>
      </c>
      <c r="I326" s="198">
        <f t="shared" si="122"/>
        <v>34500</v>
      </c>
      <c r="J326" s="348">
        <f t="shared" si="101"/>
        <v>1.9438810006761325</v>
      </c>
    </row>
    <row r="327" spans="1:10" ht="23.25" x14ac:dyDescent="0.25">
      <c r="A327" s="153" t="s">
        <v>157</v>
      </c>
      <c r="B327" s="10">
        <v>927</v>
      </c>
      <c r="C327" s="168" t="s">
        <v>40</v>
      </c>
      <c r="D327" s="168" t="s">
        <v>84</v>
      </c>
      <c r="E327" s="169" t="s">
        <v>223</v>
      </c>
      <c r="F327" s="168" t="s">
        <v>15</v>
      </c>
      <c r="G327" s="198">
        <v>1774800</v>
      </c>
      <c r="H327" s="198">
        <v>1774800</v>
      </c>
      <c r="I327" s="198">
        <v>34500</v>
      </c>
      <c r="J327" s="348">
        <f t="shared" si="101"/>
        <v>1.9438810006761325</v>
      </c>
    </row>
    <row r="328" spans="1:10" ht="51.75" x14ac:dyDescent="0.25">
      <c r="A328" s="222" t="s">
        <v>352</v>
      </c>
      <c r="B328" s="272">
        <v>927</v>
      </c>
      <c r="C328" s="273" t="s">
        <v>40</v>
      </c>
      <c r="D328" s="273" t="s">
        <v>84</v>
      </c>
      <c r="E328" s="274" t="s">
        <v>120</v>
      </c>
      <c r="F328" s="273" t="s">
        <v>8</v>
      </c>
      <c r="G328" s="227">
        <v>358326</v>
      </c>
      <c r="H328" s="227">
        <v>358326</v>
      </c>
      <c r="I328" s="227">
        <f t="shared" ref="I328" si="123">SUM(I329+I331)</f>
        <v>61785.65</v>
      </c>
      <c r="J328" s="347">
        <f t="shared" si="101"/>
        <v>17.24285985387608</v>
      </c>
    </row>
    <row r="329" spans="1:10" ht="43.5" x14ac:dyDescent="0.25">
      <c r="A329" s="264" t="s">
        <v>29</v>
      </c>
      <c r="B329" s="10">
        <v>927</v>
      </c>
      <c r="C329" s="168" t="s">
        <v>40</v>
      </c>
      <c r="D329" s="168" t="s">
        <v>84</v>
      </c>
      <c r="E329" s="169" t="s">
        <v>120</v>
      </c>
      <c r="F329" s="168" t="s">
        <v>30</v>
      </c>
      <c r="G329" s="198">
        <v>277531</v>
      </c>
      <c r="H329" s="198">
        <v>277531</v>
      </c>
      <c r="I329" s="198">
        <f t="shared" ref="I329" si="124">SUM(I330)</f>
        <v>58285.65</v>
      </c>
      <c r="J329" s="348">
        <f t="shared" si="101"/>
        <v>21.001491725248712</v>
      </c>
    </row>
    <row r="330" spans="1:10" x14ac:dyDescent="0.25">
      <c r="A330" s="153" t="s">
        <v>31</v>
      </c>
      <c r="B330" s="10">
        <v>927</v>
      </c>
      <c r="C330" s="168" t="s">
        <v>40</v>
      </c>
      <c r="D330" s="168" t="s">
        <v>84</v>
      </c>
      <c r="E330" s="169" t="s">
        <v>120</v>
      </c>
      <c r="F330" s="168" t="s">
        <v>32</v>
      </c>
      <c r="G330" s="198">
        <v>277531</v>
      </c>
      <c r="H330" s="198">
        <v>277531</v>
      </c>
      <c r="I330" s="198">
        <v>58285.65</v>
      </c>
      <c r="J330" s="348">
        <f t="shared" si="101"/>
        <v>21.001491725248712</v>
      </c>
    </row>
    <row r="331" spans="1:10" x14ac:dyDescent="0.25">
      <c r="A331" s="264" t="s">
        <v>12</v>
      </c>
      <c r="B331" s="10">
        <v>927</v>
      </c>
      <c r="C331" s="168" t="s">
        <v>40</v>
      </c>
      <c r="D331" s="168" t="s">
        <v>84</v>
      </c>
      <c r="E331" s="169" t="s">
        <v>120</v>
      </c>
      <c r="F331" s="168" t="s">
        <v>13</v>
      </c>
      <c r="G331" s="198">
        <v>80795</v>
      </c>
      <c r="H331" s="198">
        <v>80795</v>
      </c>
      <c r="I331" s="198">
        <f t="shared" ref="I331" si="125">SUM(I332)</f>
        <v>3500</v>
      </c>
      <c r="J331" s="348">
        <f t="shared" si="101"/>
        <v>4.3319512346061018</v>
      </c>
    </row>
    <row r="332" spans="1:10" ht="23.25" x14ac:dyDescent="0.25">
      <c r="A332" s="153" t="s">
        <v>157</v>
      </c>
      <c r="B332" s="10">
        <v>927</v>
      </c>
      <c r="C332" s="168" t="s">
        <v>40</v>
      </c>
      <c r="D332" s="168" t="s">
        <v>84</v>
      </c>
      <c r="E332" s="169" t="s">
        <v>120</v>
      </c>
      <c r="F332" s="168" t="s">
        <v>15</v>
      </c>
      <c r="G332" s="198">
        <v>80795</v>
      </c>
      <c r="H332" s="198">
        <v>80795</v>
      </c>
      <c r="I332" s="198">
        <v>3500</v>
      </c>
      <c r="J332" s="348">
        <f t="shared" si="101"/>
        <v>4.3319512346061018</v>
      </c>
    </row>
    <row r="333" spans="1:10" x14ac:dyDescent="0.25">
      <c r="A333" s="222" t="s">
        <v>225</v>
      </c>
      <c r="B333" s="272">
        <v>927</v>
      </c>
      <c r="C333" s="273" t="s">
        <v>40</v>
      </c>
      <c r="D333" s="273" t="s">
        <v>84</v>
      </c>
      <c r="E333" s="274" t="s">
        <v>224</v>
      </c>
      <c r="F333" s="283" t="s">
        <v>8</v>
      </c>
      <c r="G333" s="227">
        <v>50000</v>
      </c>
      <c r="H333" s="227">
        <v>50000</v>
      </c>
      <c r="I333" s="227">
        <f t="shared" ref="I333:I334" si="126">SUM(I334)</f>
        <v>0</v>
      </c>
      <c r="J333" s="347">
        <f t="shared" ref="J333:J396" si="127">SUM(I333/H333*100)</f>
        <v>0</v>
      </c>
    </row>
    <row r="334" spans="1:10" x14ac:dyDescent="0.25">
      <c r="A334" s="264" t="s">
        <v>35</v>
      </c>
      <c r="B334" s="10">
        <v>927</v>
      </c>
      <c r="C334" s="168" t="s">
        <v>40</v>
      </c>
      <c r="D334" s="168" t="s">
        <v>84</v>
      </c>
      <c r="E334" s="261" t="s">
        <v>224</v>
      </c>
      <c r="F334" s="168" t="s">
        <v>36</v>
      </c>
      <c r="G334" s="198">
        <v>50000</v>
      </c>
      <c r="H334" s="198">
        <v>50000</v>
      </c>
      <c r="I334" s="198">
        <f t="shared" si="126"/>
        <v>0</v>
      </c>
      <c r="J334" s="347">
        <f t="shared" si="127"/>
        <v>0</v>
      </c>
    </row>
    <row r="335" spans="1:10" ht="23.25" x14ac:dyDescent="0.25">
      <c r="A335" s="153" t="s">
        <v>81</v>
      </c>
      <c r="B335" s="10">
        <v>927</v>
      </c>
      <c r="C335" s="168" t="s">
        <v>40</v>
      </c>
      <c r="D335" s="168" t="s">
        <v>84</v>
      </c>
      <c r="E335" s="261" t="s">
        <v>224</v>
      </c>
      <c r="F335" s="168" t="s">
        <v>82</v>
      </c>
      <c r="G335" s="198">
        <v>50000</v>
      </c>
      <c r="H335" s="198">
        <v>50000</v>
      </c>
      <c r="I335" s="198">
        <v>0</v>
      </c>
      <c r="J335" s="347">
        <f t="shared" si="127"/>
        <v>0</v>
      </c>
    </row>
    <row r="336" spans="1:10" ht="18.75" x14ac:dyDescent="0.3">
      <c r="A336" s="308" t="s">
        <v>55</v>
      </c>
      <c r="B336" s="272">
        <v>927</v>
      </c>
      <c r="C336" s="273" t="s">
        <v>56</v>
      </c>
      <c r="D336" s="273" t="s">
        <v>7</v>
      </c>
      <c r="E336" s="273" t="s">
        <v>115</v>
      </c>
      <c r="F336" s="273" t="s">
        <v>8</v>
      </c>
      <c r="G336" s="227">
        <v>19277514.830000002</v>
      </c>
      <c r="H336" s="227">
        <v>19277514.830000002</v>
      </c>
      <c r="I336" s="227">
        <f>SUM(I337+I344+I369)</f>
        <v>494625.65</v>
      </c>
      <c r="J336" s="347">
        <f t="shared" si="127"/>
        <v>2.5658164673293626</v>
      </c>
    </row>
    <row r="337" spans="1:10" ht="18.75" x14ac:dyDescent="0.3">
      <c r="A337" s="309" t="s">
        <v>86</v>
      </c>
      <c r="B337" s="277">
        <v>927</v>
      </c>
      <c r="C337" s="267" t="s">
        <v>56</v>
      </c>
      <c r="D337" s="267" t="s">
        <v>22</v>
      </c>
      <c r="E337" s="267" t="s">
        <v>115</v>
      </c>
      <c r="F337" s="267" t="s">
        <v>8</v>
      </c>
      <c r="G337" s="227">
        <v>236002</v>
      </c>
      <c r="H337" s="227">
        <v>236002</v>
      </c>
      <c r="I337" s="227">
        <f t="shared" ref="I337" si="128">SUM(I338+I341)</f>
        <v>30858.09</v>
      </c>
      <c r="J337" s="347">
        <f t="shared" si="127"/>
        <v>13.075351056346978</v>
      </c>
    </row>
    <row r="338" spans="1:10" ht="51.75" x14ac:dyDescent="0.25">
      <c r="A338" s="249" t="s">
        <v>228</v>
      </c>
      <c r="B338" s="277">
        <v>927</v>
      </c>
      <c r="C338" s="267" t="s">
        <v>56</v>
      </c>
      <c r="D338" s="267" t="s">
        <v>22</v>
      </c>
      <c r="E338" s="269" t="s">
        <v>227</v>
      </c>
      <c r="F338" s="268" t="s">
        <v>8</v>
      </c>
      <c r="G338" s="227">
        <v>62000</v>
      </c>
      <c r="H338" s="227">
        <v>62000</v>
      </c>
      <c r="I338" s="227">
        <f t="shared" ref="I338" si="129">SUM(I339)</f>
        <v>2967.55</v>
      </c>
      <c r="J338" s="347">
        <f t="shared" si="127"/>
        <v>4.7863709677419362</v>
      </c>
    </row>
    <row r="339" spans="1:10" x14ac:dyDescent="0.25">
      <c r="A339" s="264" t="s">
        <v>12</v>
      </c>
      <c r="B339" s="10">
        <v>927</v>
      </c>
      <c r="C339" s="168" t="s">
        <v>56</v>
      </c>
      <c r="D339" s="168" t="s">
        <v>22</v>
      </c>
      <c r="E339" s="261" t="s">
        <v>227</v>
      </c>
      <c r="F339" s="168" t="s">
        <v>13</v>
      </c>
      <c r="G339" s="198">
        <v>62000</v>
      </c>
      <c r="H339" s="198">
        <v>62000</v>
      </c>
      <c r="I339" s="198">
        <f t="shared" ref="I339:I342" si="130">SUM(I340)</f>
        <v>2967.55</v>
      </c>
      <c r="J339" s="348">
        <f t="shared" si="127"/>
        <v>4.7863709677419362</v>
      </c>
    </row>
    <row r="340" spans="1:10" ht="23.25" x14ac:dyDescent="0.25">
      <c r="A340" s="153" t="s">
        <v>157</v>
      </c>
      <c r="B340" s="10">
        <v>927</v>
      </c>
      <c r="C340" s="168" t="s">
        <v>56</v>
      </c>
      <c r="D340" s="168" t="s">
        <v>22</v>
      </c>
      <c r="E340" s="261" t="s">
        <v>227</v>
      </c>
      <c r="F340" s="168" t="s">
        <v>15</v>
      </c>
      <c r="G340" s="198">
        <v>62000</v>
      </c>
      <c r="H340" s="198">
        <v>62000</v>
      </c>
      <c r="I340" s="198">
        <v>2967.55</v>
      </c>
      <c r="J340" s="348">
        <f t="shared" si="127"/>
        <v>4.7863709677419362</v>
      </c>
    </row>
    <row r="341" spans="1:10" ht="102.75" x14ac:dyDescent="0.25">
      <c r="A341" s="249" t="s">
        <v>253</v>
      </c>
      <c r="B341" s="277">
        <v>927</v>
      </c>
      <c r="C341" s="267" t="s">
        <v>56</v>
      </c>
      <c r="D341" s="267" t="s">
        <v>22</v>
      </c>
      <c r="E341" s="269" t="s">
        <v>252</v>
      </c>
      <c r="F341" s="268" t="s">
        <v>8</v>
      </c>
      <c r="G341" s="227">
        <v>174002</v>
      </c>
      <c r="H341" s="227">
        <v>174002</v>
      </c>
      <c r="I341" s="227">
        <f t="shared" ref="I341" si="131">SUM(I342)</f>
        <v>27890.54</v>
      </c>
      <c r="J341" s="347">
        <f t="shared" si="127"/>
        <v>16.028861737221412</v>
      </c>
    </row>
    <row r="342" spans="1:10" x14ac:dyDescent="0.25">
      <c r="A342" s="153" t="s">
        <v>47</v>
      </c>
      <c r="B342" s="10">
        <v>927</v>
      </c>
      <c r="C342" s="168" t="s">
        <v>56</v>
      </c>
      <c r="D342" s="168" t="s">
        <v>22</v>
      </c>
      <c r="E342" s="261" t="s">
        <v>252</v>
      </c>
      <c r="F342" s="168" t="s">
        <v>48</v>
      </c>
      <c r="G342" s="198">
        <v>174002</v>
      </c>
      <c r="H342" s="198">
        <v>174002</v>
      </c>
      <c r="I342" s="198">
        <f t="shared" si="130"/>
        <v>27890.54</v>
      </c>
      <c r="J342" s="348">
        <f t="shared" si="127"/>
        <v>16.028861737221412</v>
      </c>
    </row>
    <row r="343" spans="1:10" x14ac:dyDescent="0.25">
      <c r="A343" s="153" t="s">
        <v>49</v>
      </c>
      <c r="B343" s="10">
        <v>927</v>
      </c>
      <c r="C343" s="168" t="s">
        <v>56</v>
      </c>
      <c r="D343" s="168" t="s">
        <v>22</v>
      </c>
      <c r="E343" s="261" t="s">
        <v>252</v>
      </c>
      <c r="F343" s="168" t="s">
        <v>50</v>
      </c>
      <c r="G343" s="198">
        <v>174002</v>
      </c>
      <c r="H343" s="198">
        <v>174002</v>
      </c>
      <c r="I343" s="198">
        <v>27890.54</v>
      </c>
      <c r="J343" s="348">
        <f t="shared" si="127"/>
        <v>16.028861737221412</v>
      </c>
    </row>
    <row r="344" spans="1:10" ht="15.75" x14ac:dyDescent="0.25">
      <c r="A344" s="310" t="s">
        <v>58</v>
      </c>
      <c r="B344" s="277">
        <v>927</v>
      </c>
      <c r="C344" s="267" t="s">
        <v>56</v>
      </c>
      <c r="D344" s="267" t="s">
        <v>24</v>
      </c>
      <c r="E344" s="267" t="s">
        <v>115</v>
      </c>
      <c r="F344" s="267" t="s">
        <v>8</v>
      </c>
      <c r="G344" s="227">
        <v>10230380.68</v>
      </c>
      <c r="H344" s="227">
        <v>10230380.68</v>
      </c>
      <c r="I344" s="227">
        <f>SUM(I345+I359+I354+I362+I351)</f>
        <v>463767.56</v>
      </c>
      <c r="J344" s="347">
        <f t="shared" si="127"/>
        <v>4.5332385422044732</v>
      </c>
    </row>
    <row r="345" spans="1:10" ht="26.25" x14ac:dyDescent="0.25">
      <c r="A345" s="126" t="s">
        <v>256</v>
      </c>
      <c r="B345" s="20">
        <v>927</v>
      </c>
      <c r="C345" s="205" t="s">
        <v>56</v>
      </c>
      <c r="D345" s="141" t="s">
        <v>24</v>
      </c>
      <c r="E345" s="200" t="s">
        <v>237</v>
      </c>
      <c r="F345" s="204" t="s">
        <v>8</v>
      </c>
      <c r="G345" s="227">
        <v>1659013.29</v>
      </c>
      <c r="H345" s="227">
        <v>1659013.29</v>
      </c>
      <c r="I345" s="227">
        <f t="shared" ref="I345" si="132">SUM(I346)</f>
        <v>0</v>
      </c>
      <c r="J345" s="347">
        <f t="shared" si="127"/>
        <v>0</v>
      </c>
    </row>
    <row r="346" spans="1:10" ht="25.15" customHeight="1" x14ac:dyDescent="0.25">
      <c r="A346" s="127" t="s">
        <v>72</v>
      </c>
      <c r="B346" s="41">
        <v>927</v>
      </c>
      <c r="C346" s="121" t="s">
        <v>56</v>
      </c>
      <c r="D346" s="115" t="s">
        <v>24</v>
      </c>
      <c r="E346" s="154" t="s">
        <v>237</v>
      </c>
      <c r="F346" s="156">
        <v>400</v>
      </c>
      <c r="G346" s="198">
        <v>1659013.29</v>
      </c>
      <c r="H346" s="198">
        <v>1659013.29</v>
      </c>
      <c r="I346" s="198">
        <f t="shared" ref="I346" si="133">SUM(I347)</f>
        <v>0</v>
      </c>
      <c r="J346" s="347">
        <f t="shared" si="127"/>
        <v>0</v>
      </c>
    </row>
    <row r="347" spans="1:10" x14ac:dyDescent="0.25">
      <c r="A347" s="119" t="s">
        <v>74</v>
      </c>
      <c r="B347" s="41">
        <v>927</v>
      </c>
      <c r="C347" s="121" t="s">
        <v>56</v>
      </c>
      <c r="D347" s="115" t="s">
        <v>24</v>
      </c>
      <c r="E347" s="154" t="s">
        <v>237</v>
      </c>
      <c r="F347" s="156">
        <v>410</v>
      </c>
      <c r="G347" s="198">
        <v>1659013.29</v>
      </c>
      <c r="H347" s="198">
        <v>1659013.29</v>
      </c>
      <c r="I347" s="198">
        <f>SUM(I349:I350)</f>
        <v>0</v>
      </c>
      <c r="J347" s="347">
        <f t="shared" si="127"/>
        <v>0</v>
      </c>
    </row>
    <row r="348" spans="1:10" x14ac:dyDescent="0.25">
      <c r="A348" s="119" t="s">
        <v>238</v>
      </c>
      <c r="B348" s="41"/>
      <c r="C348" s="121"/>
      <c r="D348" s="115"/>
      <c r="E348" s="154"/>
      <c r="F348" s="115"/>
      <c r="G348" s="198">
        <v>0</v>
      </c>
      <c r="H348" s="198">
        <v>0</v>
      </c>
      <c r="I348" s="198"/>
      <c r="J348" s="347" t="e">
        <f t="shared" si="127"/>
        <v>#DIV/0!</v>
      </c>
    </row>
    <row r="349" spans="1:10" s="319" customFormat="1" ht="16.5" customHeight="1" x14ac:dyDescent="0.25">
      <c r="A349" s="153" t="s">
        <v>409</v>
      </c>
      <c r="B349" s="10">
        <v>927</v>
      </c>
      <c r="C349" s="168" t="s">
        <v>56</v>
      </c>
      <c r="D349" s="168" t="s">
        <v>24</v>
      </c>
      <c r="E349" s="169" t="s">
        <v>237</v>
      </c>
      <c r="F349" s="168" t="s">
        <v>75</v>
      </c>
      <c r="G349" s="198">
        <v>544784.56999999995</v>
      </c>
      <c r="H349" s="198">
        <v>544784.56999999995</v>
      </c>
      <c r="I349" s="198"/>
      <c r="J349" s="347">
        <f t="shared" si="127"/>
        <v>0</v>
      </c>
    </row>
    <row r="350" spans="1:10" s="319" customFormat="1" ht="18" customHeight="1" x14ac:dyDescent="0.25">
      <c r="A350" s="153" t="s">
        <v>314</v>
      </c>
      <c r="B350" s="10">
        <v>927</v>
      </c>
      <c r="C350" s="168" t="s">
        <v>56</v>
      </c>
      <c r="D350" s="168" t="s">
        <v>24</v>
      </c>
      <c r="E350" s="169" t="s">
        <v>237</v>
      </c>
      <c r="F350" s="168" t="s">
        <v>75</v>
      </c>
      <c r="G350" s="198">
        <v>1114228.72</v>
      </c>
      <c r="H350" s="198">
        <v>1114228.72</v>
      </c>
      <c r="I350" s="198"/>
      <c r="J350" s="347">
        <f t="shared" si="127"/>
        <v>0</v>
      </c>
    </row>
    <row r="351" spans="1:10" s="319" customFormat="1" ht="77.25" x14ac:dyDescent="0.25">
      <c r="A351" s="222" t="s">
        <v>332</v>
      </c>
      <c r="B351" s="34">
        <v>927</v>
      </c>
      <c r="C351" s="205" t="s">
        <v>56</v>
      </c>
      <c r="D351" s="141" t="s">
        <v>24</v>
      </c>
      <c r="E351" s="200" t="s">
        <v>333</v>
      </c>
      <c r="F351" s="201" t="s">
        <v>8</v>
      </c>
      <c r="G351" s="227">
        <v>450000</v>
      </c>
      <c r="H351" s="227">
        <v>450000</v>
      </c>
      <c r="I351" s="227">
        <f>SUM(I352)</f>
        <v>0</v>
      </c>
      <c r="J351" s="347">
        <f t="shared" si="127"/>
        <v>0</v>
      </c>
    </row>
    <row r="352" spans="1:10" s="319" customFormat="1" x14ac:dyDescent="0.25">
      <c r="A352" s="119" t="s">
        <v>47</v>
      </c>
      <c r="B352" s="41">
        <v>927</v>
      </c>
      <c r="C352" s="121" t="s">
        <v>56</v>
      </c>
      <c r="D352" s="115" t="s">
        <v>24</v>
      </c>
      <c r="E352" s="154" t="s">
        <v>333</v>
      </c>
      <c r="F352" s="115" t="s">
        <v>48</v>
      </c>
      <c r="G352" s="198">
        <v>450000</v>
      </c>
      <c r="H352" s="198">
        <v>450000</v>
      </c>
      <c r="I352" s="198">
        <f t="shared" ref="I352" si="134">SUM(I353)</f>
        <v>0</v>
      </c>
      <c r="J352" s="347">
        <f t="shared" si="127"/>
        <v>0</v>
      </c>
    </row>
    <row r="353" spans="1:10" s="319" customFormat="1" x14ac:dyDescent="0.25">
      <c r="A353" s="119" t="s">
        <v>49</v>
      </c>
      <c r="B353" s="41">
        <v>927</v>
      </c>
      <c r="C353" s="121" t="s">
        <v>56</v>
      </c>
      <c r="D353" s="115" t="s">
        <v>24</v>
      </c>
      <c r="E353" s="154" t="s">
        <v>333</v>
      </c>
      <c r="F353" s="115" t="s">
        <v>50</v>
      </c>
      <c r="G353" s="198">
        <v>450000</v>
      </c>
      <c r="H353" s="198">
        <v>450000</v>
      </c>
      <c r="I353" s="198"/>
      <c r="J353" s="347">
        <f t="shared" si="127"/>
        <v>0</v>
      </c>
    </row>
    <row r="354" spans="1:10" ht="26.25" x14ac:dyDescent="0.25">
      <c r="A354" s="126" t="s">
        <v>256</v>
      </c>
      <c r="B354" s="20">
        <v>927</v>
      </c>
      <c r="C354" s="205" t="s">
        <v>56</v>
      </c>
      <c r="D354" s="141" t="s">
        <v>24</v>
      </c>
      <c r="E354" s="200" t="s">
        <v>326</v>
      </c>
      <c r="F354" s="204" t="s">
        <v>8</v>
      </c>
      <c r="G354" s="227">
        <v>2947688.3</v>
      </c>
      <c r="H354" s="227">
        <v>2947688.3</v>
      </c>
      <c r="I354" s="227">
        <f t="shared" ref="I354:I355" si="135">SUM(I355)</f>
        <v>0</v>
      </c>
      <c r="J354" s="347">
        <f t="shared" si="127"/>
        <v>0</v>
      </c>
    </row>
    <row r="355" spans="1:10" ht="22.5" x14ac:dyDescent="0.25">
      <c r="A355" s="127" t="s">
        <v>72</v>
      </c>
      <c r="B355" s="41">
        <v>927</v>
      </c>
      <c r="C355" s="121" t="s">
        <v>56</v>
      </c>
      <c r="D355" s="115" t="s">
        <v>24</v>
      </c>
      <c r="E355" s="154" t="s">
        <v>326</v>
      </c>
      <c r="F355" s="156">
        <v>400</v>
      </c>
      <c r="G355" s="198">
        <v>2947688.3</v>
      </c>
      <c r="H355" s="198">
        <v>2947688.3</v>
      </c>
      <c r="I355" s="198">
        <f t="shared" si="135"/>
        <v>0</v>
      </c>
      <c r="J355" s="347">
        <f t="shared" si="127"/>
        <v>0</v>
      </c>
    </row>
    <row r="356" spans="1:10" x14ac:dyDescent="0.25">
      <c r="A356" s="119" t="s">
        <v>74</v>
      </c>
      <c r="B356" s="41">
        <v>927</v>
      </c>
      <c r="C356" s="121" t="s">
        <v>56</v>
      </c>
      <c r="D356" s="115" t="s">
        <v>24</v>
      </c>
      <c r="E356" s="154" t="s">
        <v>326</v>
      </c>
      <c r="F356" s="156">
        <v>410</v>
      </c>
      <c r="G356" s="198">
        <v>2947688.3</v>
      </c>
      <c r="H356" s="198">
        <v>2947688.3</v>
      </c>
      <c r="I356" s="198">
        <f>SUM(I358:I358)</f>
        <v>0</v>
      </c>
      <c r="J356" s="347">
        <f t="shared" si="127"/>
        <v>0</v>
      </c>
    </row>
    <row r="357" spans="1:10" x14ac:dyDescent="0.25">
      <c r="A357" s="119" t="s">
        <v>238</v>
      </c>
      <c r="B357" s="41"/>
      <c r="C357" s="121"/>
      <c r="D357" s="115"/>
      <c r="E357" s="154"/>
      <c r="F357" s="115"/>
      <c r="G357" s="198">
        <v>0</v>
      </c>
      <c r="H357" s="198">
        <v>0</v>
      </c>
      <c r="I357" s="198"/>
      <c r="J357" s="347" t="e">
        <f t="shared" si="127"/>
        <v>#DIV/0!</v>
      </c>
    </row>
    <row r="358" spans="1:10" s="319" customFormat="1" ht="29.25" customHeight="1" x14ac:dyDescent="0.25">
      <c r="A358" s="153" t="s">
        <v>410</v>
      </c>
      <c r="B358" s="10">
        <v>927</v>
      </c>
      <c r="C358" s="168" t="s">
        <v>56</v>
      </c>
      <c r="D358" s="168" t="s">
        <v>24</v>
      </c>
      <c r="E358" s="154" t="s">
        <v>326</v>
      </c>
      <c r="F358" s="168" t="s">
        <v>75</v>
      </c>
      <c r="G358" s="198">
        <v>2947688.3</v>
      </c>
      <c r="H358" s="198">
        <v>2947688.3</v>
      </c>
      <c r="I358" s="198"/>
      <c r="J358" s="347">
        <f t="shared" si="127"/>
        <v>0</v>
      </c>
    </row>
    <row r="359" spans="1:10" ht="28.9" customHeight="1" x14ac:dyDescent="0.25">
      <c r="A359" s="129" t="s">
        <v>355</v>
      </c>
      <c r="B359" s="34">
        <v>927</v>
      </c>
      <c r="C359" s="205" t="s">
        <v>56</v>
      </c>
      <c r="D359" s="141" t="s">
        <v>24</v>
      </c>
      <c r="E359" s="144" t="s">
        <v>315</v>
      </c>
      <c r="F359" s="201" t="s">
        <v>8</v>
      </c>
      <c r="G359" s="227">
        <v>663829.79</v>
      </c>
      <c r="H359" s="227">
        <v>663829.79</v>
      </c>
      <c r="I359" s="227">
        <f t="shared" ref="I359:I360" si="136">SUM(I360)</f>
        <v>0</v>
      </c>
      <c r="J359" s="347">
        <f t="shared" si="127"/>
        <v>0</v>
      </c>
    </row>
    <row r="360" spans="1:10" x14ac:dyDescent="0.25">
      <c r="A360" s="264" t="s">
        <v>12</v>
      </c>
      <c r="B360" s="10">
        <v>927</v>
      </c>
      <c r="C360" s="121" t="s">
        <v>56</v>
      </c>
      <c r="D360" s="115" t="s">
        <v>24</v>
      </c>
      <c r="E360" s="154" t="s">
        <v>315</v>
      </c>
      <c r="F360" s="168" t="s">
        <v>13</v>
      </c>
      <c r="G360" s="198">
        <v>663829.79</v>
      </c>
      <c r="H360" s="198">
        <v>663829.79</v>
      </c>
      <c r="I360" s="198">
        <f t="shared" si="136"/>
        <v>0</v>
      </c>
      <c r="J360" s="347">
        <f t="shared" si="127"/>
        <v>0</v>
      </c>
    </row>
    <row r="361" spans="1:10" ht="23.25" x14ac:dyDescent="0.25">
      <c r="A361" s="153" t="s">
        <v>157</v>
      </c>
      <c r="B361" s="10">
        <v>927</v>
      </c>
      <c r="C361" s="121" t="s">
        <v>56</v>
      </c>
      <c r="D361" s="115" t="s">
        <v>24</v>
      </c>
      <c r="E361" s="154" t="s">
        <v>315</v>
      </c>
      <c r="F361" s="168" t="s">
        <v>15</v>
      </c>
      <c r="G361" s="198">
        <v>663829.79</v>
      </c>
      <c r="H361" s="198">
        <v>663829.79</v>
      </c>
      <c r="I361" s="198"/>
      <c r="J361" s="347">
        <f t="shared" si="127"/>
        <v>0</v>
      </c>
    </row>
    <row r="362" spans="1:10" ht="21" customHeight="1" x14ac:dyDescent="0.25">
      <c r="A362" s="222" t="s">
        <v>282</v>
      </c>
      <c r="B362" s="34">
        <v>927</v>
      </c>
      <c r="C362" s="205" t="s">
        <v>56</v>
      </c>
      <c r="D362" s="141" t="s">
        <v>24</v>
      </c>
      <c r="E362" s="200" t="s">
        <v>331</v>
      </c>
      <c r="F362" s="201" t="s">
        <v>8</v>
      </c>
      <c r="G362" s="227">
        <v>4509849.3</v>
      </c>
      <c r="H362" s="227">
        <v>4509849.3</v>
      </c>
      <c r="I362" s="227">
        <f>SUM(I363+I365+I367)</f>
        <v>463767.56</v>
      </c>
      <c r="J362" s="347">
        <f t="shared" si="127"/>
        <v>10.283438074083762</v>
      </c>
    </row>
    <row r="363" spans="1:10" x14ac:dyDescent="0.25">
      <c r="A363" s="264" t="s">
        <v>12</v>
      </c>
      <c r="B363" s="10">
        <v>927</v>
      </c>
      <c r="C363" s="121" t="s">
        <v>56</v>
      </c>
      <c r="D363" s="115" t="s">
        <v>24</v>
      </c>
      <c r="E363" s="154" t="s">
        <v>331</v>
      </c>
      <c r="F363" s="168" t="s">
        <v>13</v>
      </c>
      <c r="G363" s="198">
        <v>1600000</v>
      </c>
      <c r="H363" s="198">
        <v>1600000</v>
      </c>
      <c r="I363" s="198">
        <f t="shared" ref="I363" si="137">SUM(I364)</f>
        <v>98767.56</v>
      </c>
      <c r="J363" s="348">
        <f t="shared" si="127"/>
        <v>6.1729725000000002</v>
      </c>
    </row>
    <row r="364" spans="1:10" ht="23.25" x14ac:dyDescent="0.25">
      <c r="A364" s="153" t="s">
        <v>157</v>
      </c>
      <c r="B364" s="10">
        <v>927</v>
      </c>
      <c r="C364" s="121" t="s">
        <v>56</v>
      </c>
      <c r="D364" s="115" t="s">
        <v>24</v>
      </c>
      <c r="E364" s="154" t="s">
        <v>331</v>
      </c>
      <c r="F364" s="168" t="s">
        <v>15</v>
      </c>
      <c r="G364" s="198">
        <v>1600000</v>
      </c>
      <c r="H364" s="198">
        <v>1600000</v>
      </c>
      <c r="I364" s="198">
        <v>98767.56</v>
      </c>
      <c r="J364" s="348">
        <f t="shared" si="127"/>
        <v>6.1729725000000002</v>
      </c>
    </row>
    <row r="365" spans="1:10" ht="25.15" customHeight="1" x14ac:dyDescent="0.25">
      <c r="A365" s="127" t="s">
        <v>72</v>
      </c>
      <c r="B365" s="10">
        <v>927</v>
      </c>
      <c r="C365" s="121" t="s">
        <v>56</v>
      </c>
      <c r="D365" s="115" t="s">
        <v>24</v>
      </c>
      <c r="E365" s="154" t="s">
        <v>331</v>
      </c>
      <c r="F365" s="168" t="s">
        <v>73</v>
      </c>
      <c r="G365" s="198">
        <v>409849.3</v>
      </c>
      <c r="H365" s="198">
        <v>409849.3</v>
      </c>
      <c r="I365" s="198"/>
      <c r="J365" s="348">
        <f t="shared" si="127"/>
        <v>0</v>
      </c>
    </row>
    <row r="366" spans="1:10" x14ac:dyDescent="0.25">
      <c r="A366" s="119" t="s">
        <v>74</v>
      </c>
      <c r="B366" s="10">
        <v>927</v>
      </c>
      <c r="C366" s="121" t="s">
        <v>56</v>
      </c>
      <c r="D366" s="115" t="s">
        <v>24</v>
      </c>
      <c r="E366" s="154" t="s">
        <v>331</v>
      </c>
      <c r="F366" s="168" t="s">
        <v>75</v>
      </c>
      <c r="G366" s="198">
        <v>409849.3</v>
      </c>
      <c r="H366" s="198">
        <v>409849.3</v>
      </c>
      <c r="I366" s="198"/>
      <c r="J366" s="348">
        <f t="shared" si="127"/>
        <v>0</v>
      </c>
    </row>
    <row r="367" spans="1:10" x14ac:dyDescent="0.25">
      <c r="A367" s="264" t="s">
        <v>35</v>
      </c>
      <c r="B367" s="10">
        <v>927</v>
      </c>
      <c r="C367" s="121" t="s">
        <v>56</v>
      </c>
      <c r="D367" s="115" t="s">
        <v>24</v>
      </c>
      <c r="E367" s="154" t="s">
        <v>331</v>
      </c>
      <c r="F367" s="168" t="s">
        <v>36</v>
      </c>
      <c r="G367" s="198">
        <v>2500000</v>
      </c>
      <c r="H367" s="198">
        <v>2500000</v>
      </c>
      <c r="I367" s="198">
        <f>SUM(I368)</f>
        <v>365000</v>
      </c>
      <c r="J367" s="348">
        <f t="shared" si="127"/>
        <v>14.6</v>
      </c>
    </row>
    <row r="368" spans="1:10" ht="23.25" x14ac:dyDescent="0.25">
      <c r="A368" s="153" t="s">
        <v>81</v>
      </c>
      <c r="B368" s="10">
        <v>927</v>
      </c>
      <c r="C368" s="121" t="s">
        <v>56</v>
      </c>
      <c r="D368" s="115" t="s">
        <v>24</v>
      </c>
      <c r="E368" s="154" t="s">
        <v>331</v>
      </c>
      <c r="F368" s="168" t="s">
        <v>82</v>
      </c>
      <c r="G368" s="198">
        <v>2500000</v>
      </c>
      <c r="H368" s="198">
        <v>2500000</v>
      </c>
      <c r="I368" s="198">
        <v>365000</v>
      </c>
      <c r="J368" s="348">
        <f t="shared" si="127"/>
        <v>14.6</v>
      </c>
    </row>
    <row r="369" spans="1:10" ht="26.25" x14ac:dyDescent="0.25">
      <c r="A369" s="279" t="s">
        <v>302</v>
      </c>
      <c r="B369" s="277">
        <v>927</v>
      </c>
      <c r="C369" s="267" t="s">
        <v>56</v>
      </c>
      <c r="D369" s="269" t="s">
        <v>56</v>
      </c>
      <c r="E369" s="269" t="s">
        <v>115</v>
      </c>
      <c r="F369" s="268" t="s">
        <v>8</v>
      </c>
      <c r="G369" s="227">
        <v>8811132.1500000004</v>
      </c>
      <c r="H369" s="227">
        <v>8811132.1500000004</v>
      </c>
      <c r="I369" s="227">
        <f>SUM(I373)</f>
        <v>0</v>
      </c>
      <c r="J369" s="347">
        <f t="shared" si="127"/>
        <v>0</v>
      </c>
    </row>
    <row r="370" spans="1:10" x14ac:dyDescent="0.25">
      <c r="A370" s="222" t="s">
        <v>282</v>
      </c>
      <c r="B370" s="34">
        <v>927</v>
      </c>
      <c r="C370" s="205" t="s">
        <v>56</v>
      </c>
      <c r="D370" s="269" t="s">
        <v>56</v>
      </c>
      <c r="E370" s="200" t="s">
        <v>331</v>
      </c>
      <c r="F370" s="201" t="s">
        <v>8</v>
      </c>
      <c r="G370" s="227">
        <v>1291800</v>
      </c>
      <c r="H370" s="227">
        <v>1291800</v>
      </c>
      <c r="I370" s="227"/>
      <c r="J370" s="347">
        <f t="shared" si="127"/>
        <v>0</v>
      </c>
    </row>
    <row r="371" spans="1:10" ht="22.5" x14ac:dyDescent="0.25">
      <c r="A371" s="127" t="s">
        <v>72</v>
      </c>
      <c r="B371" s="10">
        <v>927</v>
      </c>
      <c r="C371" s="121" t="s">
        <v>56</v>
      </c>
      <c r="D371" s="115" t="s">
        <v>56</v>
      </c>
      <c r="E371" s="154" t="s">
        <v>331</v>
      </c>
      <c r="F371" s="168" t="s">
        <v>73</v>
      </c>
      <c r="G371" s="198">
        <v>1291800</v>
      </c>
      <c r="H371" s="198">
        <v>1291800</v>
      </c>
      <c r="I371" s="227"/>
      <c r="J371" s="347">
        <f t="shared" si="127"/>
        <v>0</v>
      </c>
    </row>
    <row r="372" spans="1:10" x14ac:dyDescent="0.25">
      <c r="A372" s="119" t="s">
        <v>74</v>
      </c>
      <c r="B372" s="10">
        <v>927</v>
      </c>
      <c r="C372" s="121" t="s">
        <v>56</v>
      </c>
      <c r="D372" s="115" t="s">
        <v>56</v>
      </c>
      <c r="E372" s="154" t="s">
        <v>331</v>
      </c>
      <c r="F372" s="168" t="s">
        <v>75</v>
      </c>
      <c r="G372" s="198">
        <v>1291800</v>
      </c>
      <c r="H372" s="198">
        <v>1291800</v>
      </c>
      <c r="I372" s="227"/>
      <c r="J372" s="347">
        <f t="shared" si="127"/>
        <v>0</v>
      </c>
    </row>
    <row r="373" spans="1:10" ht="26.25" x14ac:dyDescent="0.25">
      <c r="A373" s="126" t="s">
        <v>295</v>
      </c>
      <c r="B373" s="20">
        <v>927</v>
      </c>
      <c r="C373" s="205" t="s">
        <v>56</v>
      </c>
      <c r="D373" s="269" t="s">
        <v>56</v>
      </c>
      <c r="E373" s="341" t="s">
        <v>325</v>
      </c>
      <c r="F373" s="204" t="s">
        <v>8</v>
      </c>
      <c r="G373" s="227">
        <v>7519332.1500000004</v>
      </c>
      <c r="H373" s="227">
        <v>7519332.1500000004</v>
      </c>
      <c r="I373" s="227">
        <f t="shared" ref="I373" si="138">SUM(I374)</f>
        <v>0</v>
      </c>
      <c r="J373" s="347">
        <f t="shared" si="127"/>
        <v>0</v>
      </c>
    </row>
    <row r="374" spans="1:10" ht="22.5" x14ac:dyDescent="0.25">
      <c r="A374" s="127" t="s">
        <v>72</v>
      </c>
      <c r="B374" s="41">
        <v>927</v>
      </c>
      <c r="C374" s="121" t="s">
        <v>56</v>
      </c>
      <c r="D374" s="115" t="s">
        <v>56</v>
      </c>
      <c r="E374" s="154" t="s">
        <v>325</v>
      </c>
      <c r="F374" s="156">
        <v>400</v>
      </c>
      <c r="G374" s="198">
        <v>7519332.1500000004</v>
      </c>
      <c r="H374" s="198">
        <v>7519332.1500000004</v>
      </c>
      <c r="I374" s="198">
        <f t="shared" ref="I374" si="139">SUM(I375)</f>
        <v>0</v>
      </c>
      <c r="J374" s="347">
        <f t="shared" si="127"/>
        <v>0</v>
      </c>
    </row>
    <row r="375" spans="1:10" x14ac:dyDescent="0.25">
      <c r="A375" s="119" t="s">
        <v>74</v>
      </c>
      <c r="B375" s="41">
        <v>927</v>
      </c>
      <c r="C375" s="121" t="s">
        <v>56</v>
      </c>
      <c r="D375" s="115" t="s">
        <v>56</v>
      </c>
      <c r="E375" s="154" t="s">
        <v>325</v>
      </c>
      <c r="F375" s="156">
        <v>410</v>
      </c>
      <c r="G375" s="198">
        <v>7519332.1500000004</v>
      </c>
      <c r="H375" s="198">
        <v>7519332.1500000004</v>
      </c>
      <c r="I375" s="198">
        <f>SUM(I377:I385)</f>
        <v>0</v>
      </c>
      <c r="J375" s="347">
        <f t="shared" si="127"/>
        <v>0</v>
      </c>
    </row>
    <row r="376" spans="1:10" x14ac:dyDescent="0.25">
      <c r="A376" s="119" t="s">
        <v>238</v>
      </c>
      <c r="B376" s="41"/>
      <c r="C376" s="121"/>
      <c r="D376" s="115"/>
      <c r="E376" s="154"/>
      <c r="F376" s="115"/>
      <c r="G376" s="198">
        <v>0</v>
      </c>
      <c r="H376" s="198">
        <v>0</v>
      </c>
      <c r="I376" s="198"/>
      <c r="J376" s="347" t="e">
        <f t="shared" si="127"/>
        <v>#DIV/0!</v>
      </c>
    </row>
    <row r="377" spans="1:10" s="319" customFormat="1" ht="23.25" x14ac:dyDescent="0.25">
      <c r="A377" s="153" t="s">
        <v>378</v>
      </c>
      <c r="B377" s="10">
        <v>927</v>
      </c>
      <c r="C377" s="168" t="s">
        <v>56</v>
      </c>
      <c r="D377" s="168" t="s">
        <v>56</v>
      </c>
      <c r="E377" s="261" t="s">
        <v>325</v>
      </c>
      <c r="F377" s="168" t="s">
        <v>75</v>
      </c>
      <c r="G377" s="198">
        <v>7519332.1500000004</v>
      </c>
      <c r="H377" s="198">
        <v>7519332.1500000004</v>
      </c>
      <c r="I377" s="198">
        <v>0</v>
      </c>
      <c r="J377" s="347">
        <f t="shared" si="127"/>
        <v>0</v>
      </c>
    </row>
    <row r="378" spans="1:10" s="319" customFormat="1" ht="27" customHeight="1" x14ac:dyDescent="0.25">
      <c r="A378" s="153" t="s">
        <v>306</v>
      </c>
      <c r="B378" s="10">
        <v>927</v>
      </c>
      <c r="C378" s="168" t="s">
        <v>56</v>
      </c>
      <c r="D378" s="168" t="s">
        <v>56</v>
      </c>
      <c r="E378" s="261" t="s">
        <v>325</v>
      </c>
      <c r="F378" s="168" t="s">
        <v>75</v>
      </c>
      <c r="G378" s="198">
        <v>0</v>
      </c>
      <c r="H378" s="198">
        <v>0</v>
      </c>
      <c r="I378" s="198">
        <v>0</v>
      </c>
      <c r="J378" s="347" t="e">
        <f t="shared" si="127"/>
        <v>#DIV/0!</v>
      </c>
    </row>
    <row r="379" spans="1:10" s="319" customFormat="1" ht="27" customHeight="1" x14ac:dyDescent="0.25">
      <c r="A379" s="153" t="s">
        <v>411</v>
      </c>
      <c r="B379" s="10">
        <v>927</v>
      </c>
      <c r="C379" s="168" t="s">
        <v>56</v>
      </c>
      <c r="D379" s="168" t="s">
        <v>56</v>
      </c>
      <c r="E379" s="261" t="s">
        <v>325</v>
      </c>
      <c r="F379" s="168" t="s">
        <v>75</v>
      </c>
      <c r="G379" s="198">
        <v>0</v>
      </c>
      <c r="H379" s="198">
        <v>0</v>
      </c>
      <c r="I379" s="198"/>
      <c r="J379" s="347" t="e">
        <f t="shared" si="127"/>
        <v>#DIV/0!</v>
      </c>
    </row>
    <row r="380" spans="1:10" s="319" customFormat="1" ht="27" customHeight="1" x14ac:dyDescent="0.25">
      <c r="A380" s="153" t="s">
        <v>412</v>
      </c>
      <c r="B380" s="10">
        <v>927</v>
      </c>
      <c r="C380" s="168" t="s">
        <v>56</v>
      </c>
      <c r="D380" s="168" t="s">
        <v>56</v>
      </c>
      <c r="E380" s="261" t="s">
        <v>325</v>
      </c>
      <c r="F380" s="168" t="s">
        <v>75</v>
      </c>
      <c r="G380" s="198">
        <v>0</v>
      </c>
      <c r="H380" s="198">
        <v>0</v>
      </c>
      <c r="I380" s="198"/>
      <c r="J380" s="347" t="e">
        <f t="shared" si="127"/>
        <v>#DIV/0!</v>
      </c>
    </row>
    <row r="381" spans="1:10" s="319" customFormat="1" ht="27" customHeight="1" x14ac:dyDescent="0.25">
      <c r="A381" s="153" t="s">
        <v>413</v>
      </c>
      <c r="B381" s="10">
        <v>927</v>
      </c>
      <c r="C381" s="168" t="s">
        <v>56</v>
      </c>
      <c r="D381" s="168" t="s">
        <v>56</v>
      </c>
      <c r="E381" s="261" t="s">
        <v>325</v>
      </c>
      <c r="F381" s="168" t="s">
        <v>75</v>
      </c>
      <c r="G381" s="198">
        <v>0</v>
      </c>
      <c r="H381" s="198">
        <v>0</v>
      </c>
      <c r="I381" s="198"/>
      <c r="J381" s="347" t="e">
        <f t="shared" si="127"/>
        <v>#DIV/0!</v>
      </c>
    </row>
    <row r="382" spans="1:10" s="319" customFormat="1" ht="27" customHeight="1" x14ac:dyDescent="0.25">
      <c r="A382" s="153" t="s">
        <v>414</v>
      </c>
      <c r="B382" s="10">
        <v>927</v>
      </c>
      <c r="C382" s="168" t="s">
        <v>56</v>
      </c>
      <c r="D382" s="168" t="s">
        <v>56</v>
      </c>
      <c r="E382" s="261" t="s">
        <v>325</v>
      </c>
      <c r="F382" s="168" t="s">
        <v>75</v>
      </c>
      <c r="G382" s="198">
        <v>0</v>
      </c>
      <c r="H382" s="198">
        <v>0</v>
      </c>
      <c r="I382" s="198"/>
      <c r="J382" s="347" t="e">
        <f t="shared" si="127"/>
        <v>#DIV/0!</v>
      </c>
    </row>
    <row r="383" spans="1:10" s="319" customFormat="1" ht="27" customHeight="1" x14ac:dyDescent="0.25">
      <c r="A383" s="153" t="s">
        <v>415</v>
      </c>
      <c r="B383" s="10">
        <v>927</v>
      </c>
      <c r="C383" s="168" t="s">
        <v>56</v>
      </c>
      <c r="D383" s="168" t="s">
        <v>56</v>
      </c>
      <c r="E383" s="261" t="s">
        <v>325</v>
      </c>
      <c r="F383" s="168" t="s">
        <v>75</v>
      </c>
      <c r="G383" s="198">
        <v>0</v>
      </c>
      <c r="H383" s="198">
        <v>0</v>
      </c>
      <c r="I383" s="198"/>
      <c r="J383" s="347" t="e">
        <f t="shared" si="127"/>
        <v>#DIV/0!</v>
      </c>
    </row>
    <row r="384" spans="1:10" s="319" customFormat="1" ht="24" customHeight="1" x14ac:dyDescent="0.25">
      <c r="A384" s="153" t="s">
        <v>307</v>
      </c>
      <c r="B384" s="10">
        <v>927</v>
      </c>
      <c r="C384" s="168" t="s">
        <v>56</v>
      </c>
      <c r="D384" s="168" t="s">
        <v>56</v>
      </c>
      <c r="E384" s="261" t="s">
        <v>325</v>
      </c>
      <c r="F384" s="168" t="s">
        <v>75</v>
      </c>
      <c r="G384" s="198">
        <v>0</v>
      </c>
      <c r="H384" s="198">
        <v>0</v>
      </c>
      <c r="I384" s="198">
        <v>0</v>
      </c>
      <c r="J384" s="347" t="e">
        <f t="shared" si="127"/>
        <v>#DIV/0!</v>
      </c>
    </row>
    <row r="385" spans="1:10" s="319" customFormat="1" ht="23.25" x14ac:dyDescent="0.25">
      <c r="A385" s="153" t="s">
        <v>308</v>
      </c>
      <c r="B385" s="10">
        <v>927</v>
      </c>
      <c r="C385" s="168" t="s">
        <v>56</v>
      </c>
      <c r="D385" s="168" t="s">
        <v>56</v>
      </c>
      <c r="E385" s="261" t="s">
        <v>325</v>
      </c>
      <c r="F385" s="168" t="s">
        <v>75</v>
      </c>
      <c r="G385" s="198">
        <v>0</v>
      </c>
      <c r="H385" s="198">
        <v>0</v>
      </c>
      <c r="I385" s="198">
        <v>0</v>
      </c>
      <c r="J385" s="347" t="e">
        <f t="shared" si="127"/>
        <v>#DIV/0!</v>
      </c>
    </row>
    <row r="386" spans="1:10" s="319" customFormat="1" ht="18" x14ac:dyDescent="0.25">
      <c r="A386" s="140" t="s">
        <v>379</v>
      </c>
      <c r="B386" s="146" t="s">
        <v>87</v>
      </c>
      <c r="C386" s="146" t="s">
        <v>44</v>
      </c>
      <c r="D386" s="142" t="s">
        <v>7</v>
      </c>
      <c r="E386" s="142" t="s">
        <v>115</v>
      </c>
      <c r="F386" s="142" t="s">
        <v>8</v>
      </c>
      <c r="G386" s="185">
        <v>3120000</v>
      </c>
      <c r="H386" s="185">
        <v>3120000</v>
      </c>
      <c r="I386" s="185">
        <f>SUM(I387)</f>
        <v>0</v>
      </c>
      <c r="J386" s="347">
        <f t="shared" si="127"/>
        <v>0</v>
      </c>
    </row>
    <row r="387" spans="1:10" s="319" customFormat="1" ht="26.25" x14ac:dyDescent="0.25">
      <c r="A387" s="279" t="s">
        <v>380</v>
      </c>
      <c r="B387" s="277">
        <v>927</v>
      </c>
      <c r="C387" s="267" t="s">
        <v>44</v>
      </c>
      <c r="D387" s="269" t="s">
        <v>56</v>
      </c>
      <c r="E387" s="269" t="s">
        <v>115</v>
      </c>
      <c r="F387" s="268" t="s">
        <v>8</v>
      </c>
      <c r="G387" s="185">
        <v>3120000</v>
      </c>
      <c r="H387" s="185">
        <v>3120000</v>
      </c>
      <c r="I387" s="185">
        <f t="shared" ref="I387:I391" si="140">SUM(I388)</f>
        <v>0</v>
      </c>
      <c r="J387" s="347">
        <f t="shared" si="127"/>
        <v>0</v>
      </c>
    </row>
    <row r="388" spans="1:10" s="319" customFormat="1" x14ac:dyDescent="0.25">
      <c r="A388" s="249" t="s">
        <v>381</v>
      </c>
      <c r="B388" s="277">
        <v>927</v>
      </c>
      <c r="C388" s="267" t="s">
        <v>44</v>
      </c>
      <c r="D388" s="269" t="s">
        <v>56</v>
      </c>
      <c r="E388" s="274" t="s">
        <v>382</v>
      </c>
      <c r="F388" s="268" t="s">
        <v>8</v>
      </c>
      <c r="G388" s="227">
        <v>3120000</v>
      </c>
      <c r="H388" s="227">
        <v>3120000</v>
      </c>
      <c r="I388" s="227">
        <f t="shared" ref="I388" si="141">SUM(I389+I391)</f>
        <v>0</v>
      </c>
      <c r="J388" s="347">
        <f t="shared" si="127"/>
        <v>0</v>
      </c>
    </row>
    <row r="389" spans="1:10" s="319" customFormat="1" x14ac:dyDescent="0.25">
      <c r="A389" s="153" t="s">
        <v>12</v>
      </c>
      <c r="B389" s="10">
        <v>927</v>
      </c>
      <c r="C389" s="262" t="s">
        <v>44</v>
      </c>
      <c r="D389" s="261" t="s">
        <v>56</v>
      </c>
      <c r="E389" s="261" t="s">
        <v>382</v>
      </c>
      <c r="F389" s="168" t="s">
        <v>13</v>
      </c>
      <c r="G389" s="198">
        <v>0</v>
      </c>
      <c r="H389" s="198">
        <v>0</v>
      </c>
      <c r="I389" s="198">
        <f t="shared" si="140"/>
        <v>0</v>
      </c>
      <c r="J389" s="347" t="e">
        <f t="shared" si="127"/>
        <v>#DIV/0!</v>
      </c>
    </row>
    <row r="390" spans="1:10" s="319" customFormat="1" ht="33.75" x14ac:dyDescent="0.25">
      <c r="A390" s="270" t="s">
        <v>152</v>
      </c>
      <c r="B390" s="10">
        <v>927</v>
      </c>
      <c r="C390" s="262" t="s">
        <v>44</v>
      </c>
      <c r="D390" s="261" t="s">
        <v>56</v>
      </c>
      <c r="E390" s="261" t="s">
        <v>382</v>
      </c>
      <c r="F390" s="168" t="s">
        <v>15</v>
      </c>
      <c r="G390" s="198">
        <v>0</v>
      </c>
      <c r="H390" s="198">
        <v>0</v>
      </c>
      <c r="I390" s="198">
        <v>0</v>
      </c>
      <c r="J390" s="347" t="e">
        <f t="shared" si="127"/>
        <v>#DIV/0!</v>
      </c>
    </row>
    <row r="391" spans="1:10" s="319" customFormat="1" ht="22.5" x14ac:dyDescent="0.25">
      <c r="A391" s="127" t="s">
        <v>72</v>
      </c>
      <c r="B391" s="10">
        <v>927</v>
      </c>
      <c r="C391" s="262" t="s">
        <v>44</v>
      </c>
      <c r="D391" s="261" t="s">
        <v>56</v>
      </c>
      <c r="E391" s="261" t="s">
        <v>382</v>
      </c>
      <c r="F391" s="168" t="s">
        <v>73</v>
      </c>
      <c r="G391" s="198">
        <v>3120000</v>
      </c>
      <c r="H391" s="198">
        <v>3120000</v>
      </c>
      <c r="I391" s="198">
        <f t="shared" si="140"/>
        <v>0</v>
      </c>
      <c r="J391" s="347">
        <f t="shared" si="127"/>
        <v>0</v>
      </c>
    </row>
    <row r="392" spans="1:10" s="319" customFormat="1" x14ac:dyDescent="0.25">
      <c r="A392" s="119" t="s">
        <v>74</v>
      </c>
      <c r="B392" s="10">
        <v>927</v>
      </c>
      <c r="C392" s="262" t="s">
        <v>44</v>
      </c>
      <c r="D392" s="261" t="s">
        <v>56</v>
      </c>
      <c r="E392" s="261" t="s">
        <v>382</v>
      </c>
      <c r="F392" s="168" t="s">
        <v>75</v>
      </c>
      <c r="G392" s="198">
        <v>3120000</v>
      </c>
      <c r="H392" s="198">
        <v>3120000</v>
      </c>
      <c r="I392" s="198">
        <v>0</v>
      </c>
      <c r="J392" s="347">
        <f t="shared" si="127"/>
        <v>0</v>
      </c>
    </row>
    <row r="393" spans="1:10" ht="18" x14ac:dyDescent="0.25">
      <c r="A393" s="16" t="s">
        <v>18</v>
      </c>
      <c r="B393" s="146" t="s">
        <v>87</v>
      </c>
      <c r="C393" s="146" t="s">
        <v>20</v>
      </c>
      <c r="D393" s="142" t="s">
        <v>7</v>
      </c>
      <c r="E393" s="142" t="s">
        <v>115</v>
      </c>
      <c r="F393" s="142" t="s">
        <v>8</v>
      </c>
      <c r="G393" s="185">
        <v>158844979.67000002</v>
      </c>
      <c r="H393" s="185">
        <v>158844979.67000002</v>
      </c>
      <c r="I393" s="185">
        <f>SUM(I394)</f>
        <v>4813508.4000000004</v>
      </c>
      <c r="J393" s="347">
        <f t="shared" si="127"/>
        <v>3.0303182448699668</v>
      </c>
    </row>
    <row r="394" spans="1:10" x14ac:dyDescent="0.25">
      <c r="A394" s="279" t="s">
        <v>21</v>
      </c>
      <c r="B394" s="277">
        <v>927</v>
      </c>
      <c r="C394" s="267" t="s">
        <v>20</v>
      </c>
      <c r="D394" s="269" t="s">
        <v>22</v>
      </c>
      <c r="E394" s="269" t="s">
        <v>115</v>
      </c>
      <c r="F394" s="268" t="s">
        <v>8</v>
      </c>
      <c r="G394" s="185">
        <v>157544979.67000002</v>
      </c>
      <c r="H394" s="185">
        <v>157544979.67000002</v>
      </c>
      <c r="I394" s="185">
        <f t="shared" ref="I394" si="142">SUM(I398)</f>
        <v>4813508.4000000004</v>
      </c>
      <c r="J394" s="347">
        <f t="shared" si="127"/>
        <v>3.0553232544017375</v>
      </c>
    </row>
    <row r="395" spans="1:10" ht="30.6" customHeight="1" x14ac:dyDescent="0.25">
      <c r="A395" s="249" t="s">
        <v>369</v>
      </c>
      <c r="B395" s="20">
        <v>927</v>
      </c>
      <c r="C395" s="205" t="s">
        <v>20</v>
      </c>
      <c r="D395" s="141" t="s">
        <v>22</v>
      </c>
      <c r="E395" s="269" t="s">
        <v>368</v>
      </c>
      <c r="F395" s="204" t="s">
        <v>8</v>
      </c>
      <c r="G395" s="213">
        <v>0</v>
      </c>
      <c r="H395" s="213">
        <v>0</v>
      </c>
      <c r="I395" s="185"/>
      <c r="J395" s="347" t="e">
        <f t="shared" si="127"/>
        <v>#DIV/0!</v>
      </c>
    </row>
    <row r="396" spans="1:10" ht="27" customHeight="1" x14ac:dyDescent="0.25">
      <c r="A396" s="127" t="s">
        <v>72</v>
      </c>
      <c r="B396" s="41">
        <v>927</v>
      </c>
      <c r="C396" s="262" t="s">
        <v>20</v>
      </c>
      <c r="D396" s="261" t="s">
        <v>22</v>
      </c>
      <c r="E396" s="261" t="s">
        <v>368</v>
      </c>
      <c r="F396" s="156">
        <v>400</v>
      </c>
      <c r="G396" s="214">
        <v>0</v>
      </c>
      <c r="H396" s="214">
        <v>0</v>
      </c>
      <c r="I396" s="185"/>
      <c r="J396" s="347" t="e">
        <f t="shared" si="127"/>
        <v>#DIV/0!</v>
      </c>
    </row>
    <row r="397" spans="1:10" x14ac:dyDescent="0.25">
      <c r="A397" s="119" t="s">
        <v>74</v>
      </c>
      <c r="B397" s="41">
        <v>927</v>
      </c>
      <c r="C397" s="147" t="s">
        <v>20</v>
      </c>
      <c r="D397" s="139" t="s">
        <v>22</v>
      </c>
      <c r="E397" s="261" t="s">
        <v>368</v>
      </c>
      <c r="F397" s="156">
        <v>410</v>
      </c>
      <c r="G397" s="214">
        <v>0</v>
      </c>
      <c r="H397" s="214">
        <v>0</v>
      </c>
      <c r="I397" s="185"/>
      <c r="J397" s="347" t="e">
        <f t="shared" ref="J397:J459" si="143">SUM(I397/H397*100)</f>
        <v>#DIV/0!</v>
      </c>
    </row>
    <row r="398" spans="1:10" ht="26.25" x14ac:dyDescent="0.25">
      <c r="A398" s="126" t="s">
        <v>256</v>
      </c>
      <c r="B398" s="20">
        <v>927</v>
      </c>
      <c r="C398" s="205" t="s">
        <v>20</v>
      </c>
      <c r="D398" s="141" t="s">
        <v>22</v>
      </c>
      <c r="E398" s="200" t="s">
        <v>293</v>
      </c>
      <c r="F398" s="204" t="s">
        <v>8</v>
      </c>
      <c r="G398" s="227">
        <v>157544979.67000002</v>
      </c>
      <c r="H398" s="227">
        <v>157544979.67000002</v>
      </c>
      <c r="I398" s="227">
        <f t="shared" ref="I398:I399" si="144">SUM(I399)</f>
        <v>4813508.4000000004</v>
      </c>
      <c r="J398" s="347">
        <f t="shared" si="143"/>
        <v>3.0553232544017375</v>
      </c>
    </row>
    <row r="399" spans="1:10" ht="22.5" x14ac:dyDescent="0.25">
      <c r="A399" s="127" t="s">
        <v>72</v>
      </c>
      <c r="B399" s="41">
        <v>927</v>
      </c>
      <c r="C399" s="262" t="s">
        <v>20</v>
      </c>
      <c r="D399" s="261" t="s">
        <v>22</v>
      </c>
      <c r="E399" s="154" t="s">
        <v>293</v>
      </c>
      <c r="F399" s="156">
        <v>400</v>
      </c>
      <c r="G399" s="198">
        <v>157544979.67000002</v>
      </c>
      <c r="H399" s="198">
        <v>157544979.67000002</v>
      </c>
      <c r="I399" s="198">
        <f t="shared" si="144"/>
        <v>4813508.4000000004</v>
      </c>
      <c r="J399" s="348">
        <f t="shared" si="143"/>
        <v>3.0553232544017375</v>
      </c>
    </row>
    <row r="400" spans="1:10" x14ac:dyDescent="0.25">
      <c r="A400" s="119" t="s">
        <v>74</v>
      </c>
      <c r="B400" s="41">
        <v>927</v>
      </c>
      <c r="C400" s="147" t="s">
        <v>20</v>
      </c>
      <c r="D400" s="139" t="s">
        <v>22</v>
      </c>
      <c r="E400" s="154" t="s">
        <v>293</v>
      </c>
      <c r="F400" s="156">
        <v>410</v>
      </c>
      <c r="G400" s="198">
        <v>157544979.67000002</v>
      </c>
      <c r="H400" s="198">
        <v>157544979.67000002</v>
      </c>
      <c r="I400" s="198">
        <f>SUM(I402:I402)</f>
        <v>4813508.4000000004</v>
      </c>
      <c r="J400" s="348">
        <f t="shared" si="143"/>
        <v>3.0553232544017375</v>
      </c>
    </row>
    <row r="401" spans="1:10" x14ac:dyDescent="0.25">
      <c r="A401" s="119" t="s">
        <v>238</v>
      </c>
      <c r="B401" s="41"/>
      <c r="C401" s="262"/>
      <c r="D401" s="261"/>
      <c r="E401" s="154"/>
      <c r="F401" s="115"/>
      <c r="G401" s="198">
        <v>0</v>
      </c>
      <c r="H401" s="198">
        <v>0</v>
      </c>
      <c r="I401" s="198"/>
      <c r="J401" s="348" t="e">
        <f t="shared" si="143"/>
        <v>#DIV/0!</v>
      </c>
    </row>
    <row r="402" spans="1:10" ht="27" customHeight="1" x14ac:dyDescent="0.25">
      <c r="A402" s="153" t="s">
        <v>388</v>
      </c>
      <c r="B402" s="41">
        <v>927</v>
      </c>
      <c r="C402" s="147" t="s">
        <v>20</v>
      </c>
      <c r="D402" s="139" t="s">
        <v>22</v>
      </c>
      <c r="E402" s="154" t="s">
        <v>293</v>
      </c>
      <c r="F402" s="121" t="s">
        <v>75</v>
      </c>
      <c r="G402" s="198">
        <v>157544979.67000002</v>
      </c>
      <c r="H402" s="198">
        <v>157544979.67000002</v>
      </c>
      <c r="I402" s="198">
        <v>4813508.4000000004</v>
      </c>
      <c r="J402" s="348">
        <f t="shared" si="143"/>
        <v>3.0553232544017375</v>
      </c>
    </row>
    <row r="403" spans="1:10" ht="16.149999999999999" customHeight="1" x14ac:dyDescent="0.25">
      <c r="A403" s="118" t="s">
        <v>438</v>
      </c>
      <c r="B403" s="20">
        <v>927</v>
      </c>
      <c r="C403" s="205" t="s">
        <v>20</v>
      </c>
      <c r="D403" s="203" t="s">
        <v>20</v>
      </c>
      <c r="E403" s="203" t="s">
        <v>115</v>
      </c>
      <c r="F403" s="204" t="s">
        <v>8</v>
      </c>
      <c r="G403" s="198">
        <v>1300000</v>
      </c>
      <c r="H403" s="198">
        <v>1300000</v>
      </c>
      <c r="I403" s="198"/>
      <c r="J403" s="347">
        <f t="shared" si="143"/>
        <v>0</v>
      </c>
    </row>
    <row r="404" spans="1:10" ht="21.6" customHeight="1" x14ac:dyDescent="0.25">
      <c r="A404" s="129" t="s">
        <v>439</v>
      </c>
      <c r="B404" s="20">
        <v>927</v>
      </c>
      <c r="C404" s="199" t="s">
        <v>20</v>
      </c>
      <c r="D404" s="201" t="s">
        <v>20</v>
      </c>
      <c r="E404" s="203" t="s">
        <v>440</v>
      </c>
      <c r="F404" s="204" t="s">
        <v>8</v>
      </c>
      <c r="G404" s="227">
        <v>1300000</v>
      </c>
      <c r="H404" s="227">
        <v>1300000</v>
      </c>
      <c r="I404" s="198"/>
      <c r="J404" s="347">
        <f t="shared" si="143"/>
        <v>0</v>
      </c>
    </row>
    <row r="405" spans="1:10" ht="27" customHeight="1" x14ac:dyDescent="0.25">
      <c r="A405" s="264" t="s">
        <v>35</v>
      </c>
      <c r="B405" s="21">
        <v>927</v>
      </c>
      <c r="C405" s="115" t="s">
        <v>20</v>
      </c>
      <c r="D405" s="117" t="s">
        <v>20</v>
      </c>
      <c r="E405" s="122" t="s">
        <v>440</v>
      </c>
      <c r="F405" s="117" t="s">
        <v>36</v>
      </c>
      <c r="G405" s="198">
        <v>1300000</v>
      </c>
      <c r="H405" s="198">
        <v>1300000</v>
      </c>
      <c r="I405" s="198"/>
      <c r="J405" s="347">
        <f t="shared" si="143"/>
        <v>0</v>
      </c>
    </row>
    <row r="406" spans="1:10" ht="27" customHeight="1" x14ac:dyDescent="0.25">
      <c r="A406" s="153" t="s">
        <v>81</v>
      </c>
      <c r="B406" s="21">
        <v>927</v>
      </c>
      <c r="C406" s="115" t="s">
        <v>20</v>
      </c>
      <c r="D406" s="117" t="s">
        <v>20</v>
      </c>
      <c r="E406" s="122" t="s">
        <v>440</v>
      </c>
      <c r="F406" s="117" t="s">
        <v>82</v>
      </c>
      <c r="G406" s="198">
        <v>1300000</v>
      </c>
      <c r="H406" s="198">
        <v>1300000</v>
      </c>
      <c r="I406" s="198"/>
      <c r="J406" s="347">
        <f t="shared" si="143"/>
        <v>0</v>
      </c>
    </row>
    <row r="407" spans="1:10" s="319" customFormat="1" ht="18" x14ac:dyDescent="0.25">
      <c r="A407" s="140" t="s">
        <v>170</v>
      </c>
      <c r="B407" s="146" t="s">
        <v>87</v>
      </c>
      <c r="C407" s="146" t="s">
        <v>59</v>
      </c>
      <c r="D407" s="142" t="s">
        <v>7</v>
      </c>
      <c r="E407" s="142" t="s">
        <v>115</v>
      </c>
      <c r="F407" s="142" t="s">
        <v>8</v>
      </c>
      <c r="G407" s="185">
        <v>0</v>
      </c>
      <c r="H407" s="185">
        <v>0</v>
      </c>
      <c r="I407" s="185">
        <f>SUM(I408)</f>
        <v>0</v>
      </c>
      <c r="J407" s="347" t="e">
        <f t="shared" si="143"/>
        <v>#DIV/0!</v>
      </c>
    </row>
    <row r="408" spans="1:10" s="319" customFormat="1" x14ac:dyDescent="0.25">
      <c r="A408" s="279" t="s">
        <v>60</v>
      </c>
      <c r="B408" s="277">
        <v>927</v>
      </c>
      <c r="C408" s="267" t="s">
        <v>59</v>
      </c>
      <c r="D408" s="269" t="s">
        <v>22</v>
      </c>
      <c r="E408" s="269" t="s">
        <v>115</v>
      </c>
      <c r="F408" s="268" t="s">
        <v>8</v>
      </c>
      <c r="G408" s="185">
        <v>0</v>
      </c>
      <c r="H408" s="185">
        <v>0</v>
      </c>
      <c r="I408" s="185">
        <f t="shared" ref="I408" si="145">SUM(I409)</f>
        <v>0</v>
      </c>
      <c r="J408" s="347" t="e">
        <f t="shared" si="143"/>
        <v>#DIV/0!</v>
      </c>
    </row>
    <row r="409" spans="1:10" s="319" customFormat="1" ht="26.25" x14ac:dyDescent="0.25">
      <c r="A409" s="249" t="s">
        <v>417</v>
      </c>
      <c r="B409" s="20">
        <v>927</v>
      </c>
      <c r="C409" s="267" t="s">
        <v>59</v>
      </c>
      <c r="D409" s="269" t="s">
        <v>22</v>
      </c>
      <c r="E409" s="269" t="s">
        <v>418</v>
      </c>
      <c r="F409" s="204" t="s">
        <v>8</v>
      </c>
      <c r="G409" s="213">
        <v>0</v>
      </c>
      <c r="H409" s="213">
        <v>0</v>
      </c>
      <c r="I409" s="213">
        <f t="shared" ref="I409:I410" si="146">SUM(I410)</f>
        <v>0</v>
      </c>
      <c r="J409" s="347" t="e">
        <f t="shared" si="143"/>
        <v>#DIV/0!</v>
      </c>
    </row>
    <row r="410" spans="1:10" s="319" customFormat="1" ht="22.5" x14ac:dyDescent="0.25">
      <c r="A410" s="127" t="s">
        <v>72</v>
      </c>
      <c r="B410" s="41">
        <v>927</v>
      </c>
      <c r="C410" s="262" t="s">
        <v>59</v>
      </c>
      <c r="D410" s="261" t="s">
        <v>22</v>
      </c>
      <c r="E410" s="261" t="s">
        <v>418</v>
      </c>
      <c r="F410" s="156">
        <v>400</v>
      </c>
      <c r="G410" s="214">
        <v>0</v>
      </c>
      <c r="H410" s="214">
        <v>0</v>
      </c>
      <c r="I410" s="214">
        <f t="shared" si="146"/>
        <v>0</v>
      </c>
      <c r="J410" s="347" t="e">
        <f t="shared" si="143"/>
        <v>#DIV/0!</v>
      </c>
    </row>
    <row r="411" spans="1:10" s="319" customFormat="1" x14ac:dyDescent="0.25">
      <c r="A411" s="119" t="s">
        <v>74</v>
      </c>
      <c r="B411" s="41">
        <v>927</v>
      </c>
      <c r="C411" s="147" t="s">
        <v>59</v>
      </c>
      <c r="D411" s="139" t="s">
        <v>22</v>
      </c>
      <c r="E411" s="261" t="s">
        <v>418</v>
      </c>
      <c r="F411" s="156">
        <v>410</v>
      </c>
      <c r="G411" s="214">
        <v>0</v>
      </c>
      <c r="H411" s="214">
        <v>0</v>
      </c>
      <c r="I411" s="214">
        <f t="shared" ref="I411" si="147">SUM(I413)</f>
        <v>0</v>
      </c>
      <c r="J411" s="347" t="e">
        <f t="shared" si="143"/>
        <v>#DIV/0!</v>
      </c>
    </row>
    <row r="412" spans="1:10" s="319" customFormat="1" x14ac:dyDescent="0.25">
      <c r="A412" s="119" t="s">
        <v>238</v>
      </c>
      <c r="B412" s="41"/>
      <c r="C412" s="262"/>
      <c r="D412" s="261"/>
      <c r="E412" s="261"/>
      <c r="F412" s="156"/>
      <c r="G412" s="214">
        <v>0</v>
      </c>
      <c r="H412" s="214">
        <v>0</v>
      </c>
      <c r="I412" s="185"/>
      <c r="J412" s="347" t="e">
        <f t="shared" si="143"/>
        <v>#DIV/0!</v>
      </c>
    </row>
    <row r="413" spans="1:10" s="319" customFormat="1" ht="23.25" x14ac:dyDescent="0.25">
      <c r="A413" s="119" t="s">
        <v>416</v>
      </c>
      <c r="B413" s="41">
        <v>927</v>
      </c>
      <c r="C413" s="147" t="s">
        <v>59</v>
      </c>
      <c r="D413" s="139" t="s">
        <v>22</v>
      </c>
      <c r="E413" s="261" t="s">
        <v>418</v>
      </c>
      <c r="F413" s="156">
        <v>410</v>
      </c>
      <c r="G413" s="214">
        <v>0</v>
      </c>
      <c r="H413" s="214">
        <v>0</v>
      </c>
      <c r="I413" s="185"/>
      <c r="J413" s="347" t="e">
        <f t="shared" si="143"/>
        <v>#DIV/0!</v>
      </c>
    </row>
    <row r="414" spans="1:10" ht="18" x14ac:dyDescent="0.25">
      <c r="A414" s="18" t="s">
        <v>37</v>
      </c>
      <c r="B414" s="101">
        <v>927</v>
      </c>
      <c r="C414" s="195" t="s">
        <v>38</v>
      </c>
      <c r="D414" s="196" t="s">
        <v>7</v>
      </c>
      <c r="E414" s="196" t="s">
        <v>115</v>
      </c>
      <c r="F414" s="196" t="s">
        <v>8</v>
      </c>
      <c r="G414" s="213">
        <v>46265146.540000007</v>
      </c>
      <c r="H414" s="213">
        <v>46265146.540000007</v>
      </c>
      <c r="I414" s="213">
        <f>SUM(I415+I419+I423+I438)</f>
        <v>7139811.2300000004</v>
      </c>
      <c r="J414" s="347">
        <f t="shared" si="143"/>
        <v>15.432375695226749</v>
      </c>
    </row>
    <row r="415" spans="1:10" x14ac:dyDescent="0.25">
      <c r="A415" s="19" t="s">
        <v>89</v>
      </c>
      <c r="B415" s="23">
        <v>927</v>
      </c>
      <c r="C415" s="24" t="s">
        <v>38</v>
      </c>
      <c r="D415" s="25" t="s">
        <v>22</v>
      </c>
      <c r="E415" s="25" t="s">
        <v>115</v>
      </c>
      <c r="F415" s="25" t="s">
        <v>8</v>
      </c>
      <c r="G415" s="213">
        <v>3476228.1</v>
      </c>
      <c r="H415" s="213">
        <v>3476228.1</v>
      </c>
      <c r="I415" s="213">
        <f t="shared" ref="I415:I417" si="148">SUM(I416)</f>
        <v>738820.3</v>
      </c>
      <c r="J415" s="347">
        <f t="shared" si="143"/>
        <v>21.253504624739673</v>
      </c>
    </row>
    <row r="416" spans="1:10" ht="26.25" x14ac:dyDescent="0.25">
      <c r="A416" s="14" t="s">
        <v>231</v>
      </c>
      <c r="B416" s="41">
        <v>927</v>
      </c>
      <c r="C416" s="115" t="s">
        <v>38</v>
      </c>
      <c r="D416" s="116" t="s">
        <v>22</v>
      </c>
      <c r="E416" s="122" t="s">
        <v>230</v>
      </c>
      <c r="F416" s="117" t="s">
        <v>8</v>
      </c>
      <c r="G416" s="198">
        <v>3476228.1</v>
      </c>
      <c r="H416" s="198">
        <v>3476228.1</v>
      </c>
      <c r="I416" s="198">
        <f t="shared" si="148"/>
        <v>738820.3</v>
      </c>
      <c r="J416" s="348">
        <f t="shared" si="143"/>
        <v>21.253504624739673</v>
      </c>
    </row>
    <row r="417" spans="1:10" x14ac:dyDescent="0.25">
      <c r="A417" s="13" t="s">
        <v>88</v>
      </c>
      <c r="B417" s="41">
        <v>927</v>
      </c>
      <c r="C417" s="115" t="s">
        <v>38</v>
      </c>
      <c r="D417" s="116" t="s">
        <v>22</v>
      </c>
      <c r="E417" s="122" t="s">
        <v>230</v>
      </c>
      <c r="F417" s="115" t="s">
        <v>78</v>
      </c>
      <c r="G417" s="198">
        <v>3476228.1</v>
      </c>
      <c r="H417" s="198">
        <v>3476228.1</v>
      </c>
      <c r="I417" s="198">
        <f t="shared" si="148"/>
        <v>738820.3</v>
      </c>
      <c r="J417" s="348">
        <f t="shared" si="143"/>
        <v>21.253504624739673</v>
      </c>
    </row>
    <row r="418" spans="1:10" ht="24.6" customHeight="1" x14ac:dyDescent="0.25">
      <c r="A418" s="224" t="s">
        <v>162</v>
      </c>
      <c r="B418" s="41">
        <v>927</v>
      </c>
      <c r="C418" s="115" t="s">
        <v>38</v>
      </c>
      <c r="D418" s="116" t="s">
        <v>22</v>
      </c>
      <c r="E418" s="122" t="s">
        <v>230</v>
      </c>
      <c r="F418" s="115" t="s">
        <v>160</v>
      </c>
      <c r="G418" s="198">
        <v>3476228.1</v>
      </c>
      <c r="H418" s="198">
        <v>3476228.1</v>
      </c>
      <c r="I418" s="198">
        <v>738820.3</v>
      </c>
      <c r="J418" s="348">
        <f t="shared" si="143"/>
        <v>21.253504624739673</v>
      </c>
    </row>
    <row r="419" spans="1:10" x14ac:dyDescent="0.25">
      <c r="A419" s="118" t="s">
        <v>90</v>
      </c>
      <c r="B419" s="34">
        <v>927</v>
      </c>
      <c r="C419" s="199" t="s">
        <v>38</v>
      </c>
      <c r="D419" s="200" t="s">
        <v>10</v>
      </c>
      <c r="E419" s="200" t="s">
        <v>115</v>
      </c>
      <c r="F419" s="201" t="s">
        <v>8</v>
      </c>
      <c r="G419" s="213">
        <v>88000</v>
      </c>
      <c r="H419" s="213">
        <v>88000</v>
      </c>
      <c r="I419" s="213">
        <f t="shared" ref="I419" si="149">SUM(I420)</f>
        <v>2100</v>
      </c>
      <c r="J419" s="347">
        <f t="shared" si="143"/>
        <v>2.3863636363636367</v>
      </c>
    </row>
    <row r="420" spans="1:10" ht="39" x14ac:dyDescent="0.25">
      <c r="A420" s="14" t="s">
        <v>91</v>
      </c>
      <c r="B420" s="64">
        <v>927</v>
      </c>
      <c r="C420" s="141" t="s">
        <v>38</v>
      </c>
      <c r="D420" s="144" t="s">
        <v>10</v>
      </c>
      <c r="E420" s="142" t="s">
        <v>121</v>
      </c>
      <c r="F420" s="145" t="s">
        <v>8</v>
      </c>
      <c r="G420" s="213">
        <v>88000</v>
      </c>
      <c r="H420" s="213">
        <v>88000</v>
      </c>
      <c r="I420" s="213">
        <f t="shared" ref="I420:I421" si="150">SUM(I421)</f>
        <v>2100</v>
      </c>
      <c r="J420" s="347">
        <f t="shared" si="143"/>
        <v>2.3863636363636367</v>
      </c>
    </row>
    <row r="421" spans="1:10" x14ac:dyDescent="0.25">
      <c r="A421" s="13" t="s">
        <v>77</v>
      </c>
      <c r="B421" s="41">
        <v>927</v>
      </c>
      <c r="C421" s="115" t="s">
        <v>38</v>
      </c>
      <c r="D421" s="116" t="s">
        <v>10</v>
      </c>
      <c r="E421" s="122" t="s">
        <v>121</v>
      </c>
      <c r="F421" s="115" t="s">
        <v>78</v>
      </c>
      <c r="G421" s="214">
        <v>88000</v>
      </c>
      <c r="H421" s="214">
        <v>88000</v>
      </c>
      <c r="I421" s="214">
        <f t="shared" si="150"/>
        <v>2100</v>
      </c>
      <c r="J421" s="348">
        <f t="shared" si="143"/>
        <v>2.3863636363636367</v>
      </c>
    </row>
    <row r="422" spans="1:10" ht="23.45" customHeight="1" x14ac:dyDescent="0.25">
      <c r="A422" s="224" t="s">
        <v>162</v>
      </c>
      <c r="B422" s="41">
        <v>927</v>
      </c>
      <c r="C422" s="115" t="s">
        <v>38</v>
      </c>
      <c r="D422" s="116" t="s">
        <v>10</v>
      </c>
      <c r="E422" s="122" t="s">
        <v>121</v>
      </c>
      <c r="F422" s="115" t="s">
        <v>160</v>
      </c>
      <c r="G422" s="214">
        <v>88000</v>
      </c>
      <c r="H422" s="214">
        <v>88000</v>
      </c>
      <c r="I422" s="214">
        <v>2100</v>
      </c>
      <c r="J422" s="348">
        <f t="shared" si="143"/>
        <v>2.3863636363636367</v>
      </c>
    </row>
    <row r="423" spans="1:10" x14ac:dyDescent="0.25">
      <c r="A423" s="11" t="s">
        <v>39</v>
      </c>
      <c r="B423" s="34">
        <v>927</v>
      </c>
      <c r="C423" s="199" t="s">
        <v>38</v>
      </c>
      <c r="D423" s="200" t="s">
        <v>40</v>
      </c>
      <c r="E423" s="200" t="s">
        <v>115</v>
      </c>
      <c r="F423" s="201" t="s">
        <v>8</v>
      </c>
      <c r="G423" s="185">
        <v>39998194.440000005</v>
      </c>
      <c r="H423" s="185">
        <v>39998194.440000005</v>
      </c>
      <c r="I423" s="185">
        <f t="shared" ref="I423" si="151">SUM(I424+I430+I427+I435)</f>
        <v>6006358.0100000007</v>
      </c>
      <c r="J423" s="347">
        <f t="shared" si="143"/>
        <v>15.016572858082242</v>
      </c>
    </row>
    <row r="424" spans="1:10" s="311" customFormat="1" ht="39" x14ac:dyDescent="0.25">
      <c r="A424" s="166" t="s">
        <v>92</v>
      </c>
      <c r="B424" s="34">
        <v>927</v>
      </c>
      <c r="C424" s="199" t="s">
        <v>38</v>
      </c>
      <c r="D424" s="200" t="s">
        <v>40</v>
      </c>
      <c r="E424" s="203" t="s">
        <v>122</v>
      </c>
      <c r="F424" s="199" t="s">
        <v>8</v>
      </c>
      <c r="G424" s="213">
        <v>226635.84000000003</v>
      </c>
      <c r="H424" s="213">
        <v>226635.84000000003</v>
      </c>
      <c r="I424" s="213">
        <f t="shared" ref="I424:I425" si="152">SUM(I425)</f>
        <v>72016.479999999996</v>
      </c>
      <c r="J424" s="347">
        <f t="shared" si="143"/>
        <v>31.776298047122637</v>
      </c>
    </row>
    <row r="425" spans="1:10" x14ac:dyDescent="0.25">
      <c r="A425" s="13" t="s">
        <v>77</v>
      </c>
      <c r="B425" s="21">
        <v>927</v>
      </c>
      <c r="C425" s="115" t="s">
        <v>38</v>
      </c>
      <c r="D425" s="116" t="s">
        <v>40</v>
      </c>
      <c r="E425" s="122" t="s">
        <v>122</v>
      </c>
      <c r="F425" s="115" t="s">
        <v>78</v>
      </c>
      <c r="G425" s="214">
        <v>226635.84000000003</v>
      </c>
      <c r="H425" s="214">
        <v>226635.84000000003</v>
      </c>
      <c r="I425" s="214">
        <f t="shared" si="152"/>
        <v>72016.479999999996</v>
      </c>
      <c r="J425" s="348">
        <f t="shared" si="143"/>
        <v>31.776298047122637</v>
      </c>
    </row>
    <row r="426" spans="1:10" x14ac:dyDescent="0.25">
      <c r="A426" s="120" t="s">
        <v>159</v>
      </c>
      <c r="B426" s="21">
        <v>927</v>
      </c>
      <c r="C426" s="115" t="s">
        <v>38</v>
      </c>
      <c r="D426" s="116" t="s">
        <v>40</v>
      </c>
      <c r="E426" s="122" t="s">
        <v>122</v>
      </c>
      <c r="F426" s="115" t="s">
        <v>158</v>
      </c>
      <c r="G426" s="214">
        <v>226635.84000000003</v>
      </c>
      <c r="H426" s="214">
        <v>226635.84000000003</v>
      </c>
      <c r="I426" s="198">
        <v>72016.479999999996</v>
      </c>
      <c r="J426" s="348">
        <f t="shared" si="143"/>
        <v>31.776298047122637</v>
      </c>
    </row>
    <row r="427" spans="1:10" s="311" customFormat="1" ht="51.75" x14ac:dyDescent="0.25">
      <c r="A427" s="249" t="s">
        <v>309</v>
      </c>
      <c r="B427" s="34">
        <v>927</v>
      </c>
      <c r="C427" s="199" t="s">
        <v>38</v>
      </c>
      <c r="D427" s="200" t="s">
        <v>40</v>
      </c>
      <c r="E427" s="203" t="s">
        <v>165</v>
      </c>
      <c r="F427" s="201" t="s">
        <v>8</v>
      </c>
      <c r="G427" s="213">
        <v>14189868</v>
      </c>
      <c r="H427" s="213">
        <v>14189868</v>
      </c>
      <c r="I427" s="213">
        <f t="shared" ref="I427:I428" si="153">SUM(I428)</f>
        <v>0</v>
      </c>
      <c r="J427" s="347">
        <f t="shared" si="143"/>
        <v>0</v>
      </c>
    </row>
    <row r="428" spans="1:10" ht="22.5" x14ac:dyDescent="0.25">
      <c r="A428" s="229" t="s">
        <v>72</v>
      </c>
      <c r="B428" s="41">
        <v>927</v>
      </c>
      <c r="C428" s="115" t="s">
        <v>38</v>
      </c>
      <c r="D428" s="116" t="s">
        <v>40</v>
      </c>
      <c r="E428" s="122" t="s">
        <v>165</v>
      </c>
      <c r="F428" s="117" t="s">
        <v>73</v>
      </c>
      <c r="G428" s="214">
        <v>14189868</v>
      </c>
      <c r="H428" s="214">
        <v>14189868</v>
      </c>
      <c r="I428" s="214">
        <f t="shared" si="153"/>
        <v>0</v>
      </c>
      <c r="J428" s="347">
        <f t="shared" si="143"/>
        <v>0</v>
      </c>
    </row>
    <row r="429" spans="1:10" x14ac:dyDescent="0.25">
      <c r="A429" s="230" t="s">
        <v>74</v>
      </c>
      <c r="B429" s="41">
        <v>927</v>
      </c>
      <c r="C429" s="115" t="s">
        <v>38</v>
      </c>
      <c r="D429" s="116" t="s">
        <v>40</v>
      </c>
      <c r="E429" s="122" t="s">
        <v>165</v>
      </c>
      <c r="F429" s="117" t="s">
        <v>75</v>
      </c>
      <c r="G429" s="214">
        <v>14189868</v>
      </c>
      <c r="H429" s="214">
        <v>14189868</v>
      </c>
      <c r="I429" s="214">
        <v>0</v>
      </c>
      <c r="J429" s="347">
        <f t="shared" si="143"/>
        <v>0</v>
      </c>
    </row>
    <row r="430" spans="1:10" s="311" customFormat="1" ht="102.75" x14ac:dyDescent="0.25">
      <c r="A430" s="125" t="s">
        <v>245</v>
      </c>
      <c r="B430" s="20">
        <v>927</v>
      </c>
      <c r="C430" s="199" t="s">
        <v>38</v>
      </c>
      <c r="D430" s="200" t="s">
        <v>40</v>
      </c>
      <c r="E430" s="203" t="s">
        <v>123</v>
      </c>
      <c r="F430" s="199" t="s">
        <v>8</v>
      </c>
      <c r="G430" s="213">
        <v>25001196</v>
      </c>
      <c r="H430" s="213">
        <v>25001196</v>
      </c>
      <c r="I430" s="213">
        <f t="shared" ref="I430:I431" si="154">SUM(I431)</f>
        <v>5934341.5300000003</v>
      </c>
      <c r="J430" s="347">
        <f t="shared" si="143"/>
        <v>23.736230578729113</v>
      </c>
    </row>
    <row r="431" spans="1:10" ht="153.75" x14ac:dyDescent="0.25">
      <c r="A431" s="125" t="s">
        <v>248</v>
      </c>
      <c r="B431" s="21">
        <v>927</v>
      </c>
      <c r="C431" s="115" t="s">
        <v>38</v>
      </c>
      <c r="D431" s="116" t="s">
        <v>40</v>
      </c>
      <c r="E431" s="122" t="s">
        <v>249</v>
      </c>
      <c r="F431" s="115" t="s">
        <v>8</v>
      </c>
      <c r="G431" s="214">
        <v>25001196</v>
      </c>
      <c r="H431" s="214">
        <v>25001196</v>
      </c>
      <c r="I431" s="214">
        <f t="shared" si="154"/>
        <v>5934341.5300000003</v>
      </c>
      <c r="J431" s="348">
        <f t="shared" si="143"/>
        <v>23.736230578729113</v>
      </c>
    </row>
    <row r="432" spans="1:10" x14ac:dyDescent="0.25">
      <c r="A432" s="22" t="s">
        <v>77</v>
      </c>
      <c r="B432" s="26">
        <v>927</v>
      </c>
      <c r="C432" s="190" t="s">
        <v>38</v>
      </c>
      <c r="D432" s="207" t="s">
        <v>40</v>
      </c>
      <c r="E432" s="122" t="s">
        <v>249</v>
      </c>
      <c r="F432" s="190" t="s">
        <v>78</v>
      </c>
      <c r="G432" s="214">
        <v>25001196</v>
      </c>
      <c r="H432" s="214">
        <v>25001196</v>
      </c>
      <c r="I432" s="214">
        <f t="shared" ref="I432" si="155">SUM(I434+I433)</f>
        <v>5934341.5300000003</v>
      </c>
      <c r="J432" s="348">
        <f t="shared" si="143"/>
        <v>23.736230578729113</v>
      </c>
    </row>
    <row r="433" spans="1:10" x14ac:dyDescent="0.25">
      <c r="A433" s="120" t="s">
        <v>159</v>
      </c>
      <c r="B433" s="21">
        <v>927</v>
      </c>
      <c r="C433" s="115" t="s">
        <v>38</v>
      </c>
      <c r="D433" s="116" t="s">
        <v>40</v>
      </c>
      <c r="E433" s="122" t="s">
        <v>249</v>
      </c>
      <c r="F433" s="115" t="s">
        <v>158</v>
      </c>
      <c r="G433" s="214">
        <v>19154364</v>
      </c>
      <c r="H433" s="214">
        <v>19154364</v>
      </c>
      <c r="I433" s="214">
        <v>3861048.96</v>
      </c>
      <c r="J433" s="348">
        <f t="shared" si="143"/>
        <v>20.157541957540328</v>
      </c>
    </row>
    <row r="434" spans="1:10" ht="26.45" customHeight="1" x14ac:dyDescent="0.25">
      <c r="A434" s="224" t="s">
        <v>162</v>
      </c>
      <c r="B434" s="21">
        <v>927</v>
      </c>
      <c r="C434" s="115" t="s">
        <v>38</v>
      </c>
      <c r="D434" s="116" t="s">
        <v>40</v>
      </c>
      <c r="E434" s="122" t="s">
        <v>249</v>
      </c>
      <c r="F434" s="115" t="s">
        <v>160</v>
      </c>
      <c r="G434" s="214">
        <v>5846832</v>
      </c>
      <c r="H434" s="214">
        <v>5846832</v>
      </c>
      <c r="I434" s="214">
        <v>2073292.57</v>
      </c>
      <c r="J434" s="348">
        <f t="shared" si="143"/>
        <v>35.460101641367494</v>
      </c>
    </row>
    <row r="435" spans="1:10" ht="26.25" x14ac:dyDescent="0.25">
      <c r="A435" s="166" t="s">
        <v>254</v>
      </c>
      <c r="B435" s="64">
        <v>927</v>
      </c>
      <c r="C435" s="141" t="s">
        <v>38</v>
      </c>
      <c r="D435" s="144" t="s">
        <v>40</v>
      </c>
      <c r="E435" s="142" t="s">
        <v>240</v>
      </c>
      <c r="F435" s="141" t="s">
        <v>8</v>
      </c>
      <c r="G435" s="227">
        <v>580494.6</v>
      </c>
      <c r="H435" s="227">
        <v>580494.6</v>
      </c>
      <c r="I435" s="227">
        <f t="shared" ref="I435:I436" si="156">SUM(I436)</f>
        <v>0</v>
      </c>
      <c r="J435" s="347">
        <f t="shared" si="143"/>
        <v>0</v>
      </c>
    </row>
    <row r="436" spans="1:10" ht="24" customHeight="1" x14ac:dyDescent="0.25">
      <c r="A436" s="120" t="s">
        <v>77</v>
      </c>
      <c r="B436" s="41">
        <v>927</v>
      </c>
      <c r="C436" s="115" t="s">
        <v>38</v>
      </c>
      <c r="D436" s="207" t="s">
        <v>40</v>
      </c>
      <c r="E436" s="122" t="s">
        <v>240</v>
      </c>
      <c r="F436" s="115" t="s">
        <v>78</v>
      </c>
      <c r="G436" s="198">
        <v>580494.6</v>
      </c>
      <c r="H436" s="198">
        <v>580494.6</v>
      </c>
      <c r="I436" s="198">
        <f t="shared" si="156"/>
        <v>0</v>
      </c>
      <c r="J436" s="347">
        <f t="shared" si="143"/>
        <v>0</v>
      </c>
    </row>
    <row r="437" spans="1:10" ht="24" customHeight="1" x14ac:dyDescent="0.25">
      <c r="A437" s="224" t="s">
        <v>162</v>
      </c>
      <c r="B437" s="41">
        <v>927</v>
      </c>
      <c r="C437" s="115" t="s">
        <v>38</v>
      </c>
      <c r="D437" s="116" t="s">
        <v>40</v>
      </c>
      <c r="E437" s="122" t="s">
        <v>240</v>
      </c>
      <c r="F437" s="115" t="s">
        <v>160</v>
      </c>
      <c r="G437" s="198">
        <v>580494.6</v>
      </c>
      <c r="H437" s="198">
        <v>580494.6</v>
      </c>
      <c r="I437" s="198">
        <v>0</v>
      </c>
      <c r="J437" s="347">
        <f t="shared" si="143"/>
        <v>0</v>
      </c>
    </row>
    <row r="438" spans="1:10" ht="26.25" x14ac:dyDescent="0.25">
      <c r="A438" s="11" t="s">
        <v>93</v>
      </c>
      <c r="B438" s="20">
        <v>927</v>
      </c>
      <c r="C438" s="199" t="s">
        <v>38</v>
      </c>
      <c r="D438" s="200" t="s">
        <v>44</v>
      </c>
      <c r="E438" s="200" t="s">
        <v>115</v>
      </c>
      <c r="F438" s="201" t="s">
        <v>8</v>
      </c>
      <c r="G438" s="213">
        <v>2702724</v>
      </c>
      <c r="H438" s="213">
        <v>2702724</v>
      </c>
      <c r="I438" s="213">
        <f t="shared" ref="I438" si="157">SUM(I439+I444)</f>
        <v>392532.92000000004</v>
      </c>
      <c r="J438" s="347">
        <f t="shared" si="143"/>
        <v>14.523603594003681</v>
      </c>
    </row>
    <row r="439" spans="1:10" ht="77.25" x14ac:dyDescent="0.25">
      <c r="A439" s="222" t="s">
        <v>351</v>
      </c>
      <c r="B439" s="34">
        <v>927</v>
      </c>
      <c r="C439" s="199" t="s">
        <v>38</v>
      </c>
      <c r="D439" s="200" t="s">
        <v>44</v>
      </c>
      <c r="E439" s="203" t="s">
        <v>119</v>
      </c>
      <c r="F439" s="201" t="s">
        <v>8</v>
      </c>
      <c r="G439" s="213">
        <v>1194420</v>
      </c>
      <c r="H439" s="213">
        <v>1194420</v>
      </c>
      <c r="I439" s="213">
        <f t="shared" ref="I439" si="158">SUM(I440+I442)</f>
        <v>171580.67</v>
      </c>
      <c r="J439" s="347">
        <f t="shared" si="143"/>
        <v>14.365187287553793</v>
      </c>
    </row>
    <row r="440" spans="1:10" ht="55.5" customHeight="1" x14ac:dyDescent="0.25">
      <c r="A440" s="15" t="s">
        <v>29</v>
      </c>
      <c r="B440" s="41">
        <v>927</v>
      </c>
      <c r="C440" s="115" t="s">
        <v>38</v>
      </c>
      <c r="D440" s="116" t="s">
        <v>44</v>
      </c>
      <c r="E440" s="122" t="s">
        <v>119</v>
      </c>
      <c r="F440" s="115" t="s">
        <v>30</v>
      </c>
      <c r="G440" s="214">
        <v>888854</v>
      </c>
      <c r="H440" s="214">
        <v>888854</v>
      </c>
      <c r="I440" s="214">
        <f t="shared" ref="I440" si="159">SUM(I441)</f>
        <v>155668.69</v>
      </c>
      <c r="J440" s="348">
        <f t="shared" si="143"/>
        <v>17.513415026539793</v>
      </c>
    </row>
    <row r="441" spans="1:10" x14ac:dyDescent="0.25">
      <c r="A441" s="12" t="s">
        <v>31</v>
      </c>
      <c r="B441" s="41">
        <v>927</v>
      </c>
      <c r="C441" s="115" t="s">
        <v>38</v>
      </c>
      <c r="D441" s="116" t="s">
        <v>44</v>
      </c>
      <c r="E441" s="122" t="s">
        <v>119</v>
      </c>
      <c r="F441" s="115" t="s">
        <v>32</v>
      </c>
      <c r="G441" s="214">
        <v>888854</v>
      </c>
      <c r="H441" s="214">
        <v>888854</v>
      </c>
      <c r="I441" s="214">
        <v>155668.69</v>
      </c>
      <c r="J441" s="348">
        <f t="shared" si="143"/>
        <v>17.513415026539793</v>
      </c>
    </row>
    <row r="442" spans="1:10" x14ac:dyDescent="0.25">
      <c r="A442" s="15" t="s">
        <v>12</v>
      </c>
      <c r="B442" s="41">
        <v>927</v>
      </c>
      <c r="C442" s="115" t="s">
        <v>38</v>
      </c>
      <c r="D442" s="115" t="s">
        <v>44</v>
      </c>
      <c r="E442" s="122" t="s">
        <v>119</v>
      </c>
      <c r="F442" s="115" t="s">
        <v>13</v>
      </c>
      <c r="G442" s="214">
        <v>305566</v>
      </c>
      <c r="H442" s="214">
        <v>305566</v>
      </c>
      <c r="I442" s="214">
        <f t="shared" ref="I442" si="160">SUM(I443)</f>
        <v>15911.98</v>
      </c>
      <c r="J442" s="348">
        <f t="shared" si="143"/>
        <v>5.2073790932237225</v>
      </c>
    </row>
    <row r="443" spans="1:10" ht="23.25" x14ac:dyDescent="0.25">
      <c r="A443" s="119" t="s">
        <v>157</v>
      </c>
      <c r="B443" s="41">
        <v>927</v>
      </c>
      <c r="C443" s="115" t="s">
        <v>38</v>
      </c>
      <c r="D443" s="115" t="s">
        <v>44</v>
      </c>
      <c r="E443" s="122" t="s">
        <v>119</v>
      </c>
      <c r="F443" s="115" t="s">
        <v>15</v>
      </c>
      <c r="G443" s="214">
        <v>305566</v>
      </c>
      <c r="H443" s="214">
        <v>305566</v>
      </c>
      <c r="I443" s="214">
        <v>15911.98</v>
      </c>
      <c r="J443" s="348">
        <f t="shared" si="143"/>
        <v>5.2073790932237225</v>
      </c>
    </row>
    <row r="444" spans="1:10" ht="102.75" x14ac:dyDescent="0.25">
      <c r="A444" s="125" t="s">
        <v>245</v>
      </c>
      <c r="B444" s="34">
        <v>927</v>
      </c>
      <c r="C444" s="199" t="s">
        <v>38</v>
      </c>
      <c r="D444" s="200" t="s">
        <v>44</v>
      </c>
      <c r="E444" s="203" t="s">
        <v>123</v>
      </c>
      <c r="F444" s="201" t="s">
        <v>8</v>
      </c>
      <c r="G444" s="213">
        <v>1508304</v>
      </c>
      <c r="H444" s="213">
        <v>1508304</v>
      </c>
      <c r="I444" s="213">
        <f t="shared" ref="I444" si="161">SUM(I445+I450)</f>
        <v>220952.25</v>
      </c>
      <c r="J444" s="347">
        <f t="shared" si="143"/>
        <v>14.649052843458612</v>
      </c>
    </row>
    <row r="445" spans="1:10" ht="115.5" x14ac:dyDescent="0.25">
      <c r="A445" s="125" t="s">
        <v>250</v>
      </c>
      <c r="B445" s="49">
        <v>927</v>
      </c>
      <c r="C445" s="139" t="s">
        <v>38</v>
      </c>
      <c r="D445" s="154" t="s">
        <v>44</v>
      </c>
      <c r="E445" s="156" t="s">
        <v>251</v>
      </c>
      <c r="F445" s="158" t="s">
        <v>8</v>
      </c>
      <c r="G445" s="214">
        <v>1433304</v>
      </c>
      <c r="H445" s="214">
        <v>1433304</v>
      </c>
      <c r="I445" s="214">
        <f t="shared" ref="I445" si="162">SUM(I446+I448)</f>
        <v>220952.25</v>
      </c>
      <c r="J445" s="348">
        <f t="shared" si="143"/>
        <v>15.415588737629978</v>
      </c>
    </row>
    <row r="446" spans="1:10" ht="38.450000000000003" customHeight="1" x14ac:dyDescent="0.25">
      <c r="A446" s="12" t="s">
        <v>29</v>
      </c>
      <c r="B446" s="41">
        <v>927</v>
      </c>
      <c r="C446" s="115" t="s">
        <v>38</v>
      </c>
      <c r="D446" s="116" t="s">
        <v>44</v>
      </c>
      <c r="E446" s="122" t="s">
        <v>251</v>
      </c>
      <c r="F446" s="115" t="s">
        <v>30</v>
      </c>
      <c r="G446" s="214">
        <v>1200799</v>
      </c>
      <c r="H446" s="214">
        <v>1200799</v>
      </c>
      <c r="I446" s="214">
        <f t="shared" ref="I446" si="163">SUM(I447)</f>
        <v>215952.25</v>
      </c>
      <c r="J446" s="348">
        <f t="shared" si="143"/>
        <v>17.984046455734891</v>
      </c>
    </row>
    <row r="447" spans="1:10" x14ac:dyDescent="0.25">
      <c r="A447" s="12" t="s">
        <v>31</v>
      </c>
      <c r="B447" s="41">
        <v>927</v>
      </c>
      <c r="C447" s="115" t="s">
        <v>38</v>
      </c>
      <c r="D447" s="116" t="s">
        <v>44</v>
      </c>
      <c r="E447" s="156" t="s">
        <v>251</v>
      </c>
      <c r="F447" s="115" t="s">
        <v>32</v>
      </c>
      <c r="G447" s="214">
        <v>1200799</v>
      </c>
      <c r="H447" s="214">
        <v>1200799</v>
      </c>
      <c r="I447" s="214">
        <v>215952.25</v>
      </c>
      <c r="J447" s="348">
        <f t="shared" si="143"/>
        <v>17.984046455734891</v>
      </c>
    </row>
    <row r="448" spans="1:10" x14ac:dyDescent="0.25">
      <c r="A448" s="119" t="s">
        <v>12</v>
      </c>
      <c r="B448" s="41">
        <v>927</v>
      </c>
      <c r="C448" s="115" t="s">
        <v>38</v>
      </c>
      <c r="D448" s="116" t="s">
        <v>44</v>
      </c>
      <c r="E448" s="122" t="s">
        <v>251</v>
      </c>
      <c r="F448" s="190">
        <v>200</v>
      </c>
      <c r="G448" s="214">
        <v>232505</v>
      </c>
      <c r="H448" s="214">
        <v>232505</v>
      </c>
      <c r="I448" s="214">
        <f t="shared" ref="I448" si="164">SUM(I449)</f>
        <v>5000</v>
      </c>
      <c r="J448" s="348">
        <f t="shared" si="143"/>
        <v>2.1504913872819937</v>
      </c>
    </row>
    <row r="449" spans="1:10" ht="23.25" x14ac:dyDescent="0.25">
      <c r="A449" s="119" t="s">
        <v>157</v>
      </c>
      <c r="B449" s="41">
        <v>927</v>
      </c>
      <c r="C449" s="115" t="s">
        <v>38</v>
      </c>
      <c r="D449" s="116" t="s">
        <v>44</v>
      </c>
      <c r="E449" s="156" t="s">
        <v>251</v>
      </c>
      <c r="F449" s="115" t="s">
        <v>15</v>
      </c>
      <c r="G449" s="214">
        <v>232505</v>
      </c>
      <c r="H449" s="214">
        <v>232505</v>
      </c>
      <c r="I449" s="214">
        <v>5000</v>
      </c>
      <c r="J449" s="348">
        <f t="shared" si="143"/>
        <v>2.1504913872819937</v>
      </c>
    </row>
    <row r="450" spans="1:10" ht="137.44999999999999" customHeight="1" x14ac:dyDescent="0.25">
      <c r="A450" s="125" t="s">
        <v>246</v>
      </c>
      <c r="B450" s="21">
        <v>927</v>
      </c>
      <c r="C450" s="115" t="s">
        <v>38</v>
      </c>
      <c r="D450" s="116" t="s">
        <v>44</v>
      </c>
      <c r="E450" s="122" t="s">
        <v>247</v>
      </c>
      <c r="F450" s="115" t="s">
        <v>8</v>
      </c>
      <c r="G450" s="214">
        <v>75000</v>
      </c>
      <c r="H450" s="214">
        <v>75000</v>
      </c>
      <c r="I450" s="214">
        <f t="shared" ref="I450" si="165">SUM(I452)</f>
        <v>0</v>
      </c>
      <c r="J450" s="347">
        <f t="shared" si="143"/>
        <v>0</v>
      </c>
    </row>
    <row r="451" spans="1:10" x14ac:dyDescent="0.25">
      <c r="A451" s="119" t="s">
        <v>12</v>
      </c>
      <c r="B451" s="26">
        <v>927</v>
      </c>
      <c r="C451" s="190" t="s">
        <v>38</v>
      </c>
      <c r="D451" s="115" t="s">
        <v>44</v>
      </c>
      <c r="E451" s="122" t="s">
        <v>247</v>
      </c>
      <c r="F451" s="190">
        <v>200</v>
      </c>
      <c r="G451" s="214">
        <v>75000</v>
      </c>
      <c r="H451" s="214">
        <v>75000</v>
      </c>
      <c r="I451" s="214">
        <f t="shared" ref="I451" si="166">SUM(I452)</f>
        <v>0</v>
      </c>
      <c r="J451" s="347">
        <f t="shared" si="143"/>
        <v>0</v>
      </c>
    </row>
    <row r="452" spans="1:10" ht="23.25" x14ac:dyDescent="0.25">
      <c r="A452" s="119" t="s">
        <v>157</v>
      </c>
      <c r="B452" s="21">
        <v>927</v>
      </c>
      <c r="C452" s="115" t="s">
        <v>38</v>
      </c>
      <c r="D452" s="115" t="s">
        <v>44</v>
      </c>
      <c r="E452" s="122" t="s">
        <v>247</v>
      </c>
      <c r="F452" s="115" t="s">
        <v>15</v>
      </c>
      <c r="G452" s="214">
        <v>75000</v>
      </c>
      <c r="H452" s="214">
        <v>75000</v>
      </c>
      <c r="I452" s="214"/>
      <c r="J452" s="347">
        <f t="shared" si="143"/>
        <v>0</v>
      </c>
    </row>
    <row r="453" spans="1:10" x14ac:dyDescent="0.25">
      <c r="A453" s="17" t="s">
        <v>94</v>
      </c>
      <c r="B453" s="20">
        <v>927</v>
      </c>
      <c r="C453" s="199" t="s">
        <v>95</v>
      </c>
      <c r="D453" s="200" t="s">
        <v>7</v>
      </c>
      <c r="E453" s="200" t="s">
        <v>115</v>
      </c>
      <c r="F453" s="201" t="s">
        <v>8</v>
      </c>
      <c r="G453" s="213">
        <v>143466081.90000001</v>
      </c>
      <c r="H453" s="213">
        <v>143466081.90000001</v>
      </c>
      <c r="I453" s="213">
        <f t="shared" ref="I453:I454" si="167">SUM(I454)</f>
        <v>9916015.2400000002</v>
      </c>
      <c r="J453" s="347">
        <f t="shared" si="143"/>
        <v>6.9117488319725275</v>
      </c>
    </row>
    <row r="454" spans="1:10" x14ac:dyDescent="0.25">
      <c r="A454" s="114" t="s">
        <v>296</v>
      </c>
      <c r="B454" s="20">
        <v>927</v>
      </c>
      <c r="C454" s="199" t="s">
        <v>95</v>
      </c>
      <c r="D454" s="200" t="s">
        <v>24</v>
      </c>
      <c r="E454" s="200" t="s">
        <v>115</v>
      </c>
      <c r="F454" s="201" t="s">
        <v>8</v>
      </c>
      <c r="G454" s="227">
        <v>143466081.90000001</v>
      </c>
      <c r="H454" s="227">
        <v>143466081.90000001</v>
      </c>
      <c r="I454" s="227">
        <f t="shared" si="167"/>
        <v>9916015.2400000002</v>
      </c>
      <c r="J454" s="347">
        <f t="shared" si="143"/>
        <v>6.9117488319725275</v>
      </c>
    </row>
    <row r="455" spans="1:10" ht="26.25" x14ac:dyDescent="0.25">
      <c r="A455" s="126" t="s">
        <v>256</v>
      </c>
      <c r="B455" s="20">
        <v>927</v>
      </c>
      <c r="C455" s="205" t="s">
        <v>95</v>
      </c>
      <c r="D455" s="141" t="s">
        <v>24</v>
      </c>
      <c r="E455" s="200" t="s">
        <v>237</v>
      </c>
      <c r="F455" s="204" t="s">
        <v>8</v>
      </c>
      <c r="G455" s="227">
        <v>143466081.90000001</v>
      </c>
      <c r="H455" s="227">
        <v>143466081.90000001</v>
      </c>
      <c r="I455" s="227">
        <f t="shared" ref="I455:I456" si="168">SUM(I456)</f>
        <v>9916015.2400000002</v>
      </c>
      <c r="J455" s="347">
        <f t="shared" si="143"/>
        <v>6.9117488319725275</v>
      </c>
    </row>
    <row r="456" spans="1:10" ht="22.5" x14ac:dyDescent="0.25">
      <c r="A456" s="127" t="s">
        <v>72</v>
      </c>
      <c r="B456" s="41">
        <v>927</v>
      </c>
      <c r="C456" s="121" t="s">
        <v>95</v>
      </c>
      <c r="D456" s="115" t="s">
        <v>24</v>
      </c>
      <c r="E456" s="154" t="s">
        <v>237</v>
      </c>
      <c r="F456" s="156">
        <v>400</v>
      </c>
      <c r="G456" s="198">
        <v>143466081.90000001</v>
      </c>
      <c r="H456" s="198">
        <v>143466081.90000001</v>
      </c>
      <c r="I456" s="198">
        <f t="shared" si="168"/>
        <v>9916015.2400000002</v>
      </c>
      <c r="J456" s="348">
        <f t="shared" si="143"/>
        <v>6.9117488319725275</v>
      </c>
    </row>
    <row r="457" spans="1:10" x14ac:dyDescent="0.25">
      <c r="A457" s="119" t="s">
        <v>74</v>
      </c>
      <c r="B457" s="41">
        <v>927</v>
      </c>
      <c r="C457" s="121" t="s">
        <v>95</v>
      </c>
      <c r="D457" s="115" t="s">
        <v>24</v>
      </c>
      <c r="E457" s="154" t="s">
        <v>237</v>
      </c>
      <c r="F457" s="156">
        <v>410</v>
      </c>
      <c r="G457" s="198">
        <v>143466081.90000001</v>
      </c>
      <c r="H457" s="198">
        <v>143466081.90000001</v>
      </c>
      <c r="I457" s="198">
        <f t="shared" ref="I457" si="169">SUM(I459)</f>
        <v>9916015.2400000002</v>
      </c>
      <c r="J457" s="348">
        <f t="shared" si="143"/>
        <v>6.9117488319725275</v>
      </c>
    </row>
    <row r="458" spans="1:10" x14ac:dyDescent="0.25">
      <c r="A458" s="119" t="s">
        <v>238</v>
      </c>
      <c r="B458" s="41"/>
      <c r="C458" s="121"/>
      <c r="D458" s="115"/>
      <c r="E458" s="154"/>
      <c r="F458" s="115"/>
      <c r="G458" s="198">
        <v>0</v>
      </c>
      <c r="H458" s="198">
        <v>0</v>
      </c>
      <c r="I458" s="198"/>
      <c r="J458" s="348" t="e">
        <f t="shared" si="143"/>
        <v>#DIV/0!</v>
      </c>
    </row>
    <row r="459" spans="1:10" x14ac:dyDescent="0.25">
      <c r="A459" s="153" t="s">
        <v>297</v>
      </c>
      <c r="B459" s="41">
        <v>927</v>
      </c>
      <c r="C459" s="121" t="s">
        <v>95</v>
      </c>
      <c r="D459" s="115" t="s">
        <v>24</v>
      </c>
      <c r="E459" s="122" t="s">
        <v>237</v>
      </c>
      <c r="F459" s="121" t="s">
        <v>75</v>
      </c>
      <c r="G459" s="198">
        <v>143466081.90000001</v>
      </c>
      <c r="H459" s="198">
        <v>143466081.90000001</v>
      </c>
      <c r="I459" s="198">
        <v>9916015.2400000002</v>
      </c>
      <c r="J459" s="348">
        <f t="shared" si="143"/>
        <v>6.9117488319725275</v>
      </c>
    </row>
    <row r="460" spans="1:10" ht="47.25" x14ac:dyDescent="0.25">
      <c r="A460" s="291" t="s">
        <v>172</v>
      </c>
      <c r="B460" s="273" t="s">
        <v>87</v>
      </c>
      <c r="C460" s="273" t="s">
        <v>11</v>
      </c>
      <c r="D460" s="274" t="s">
        <v>7</v>
      </c>
      <c r="E460" s="274" t="s">
        <v>115</v>
      </c>
      <c r="F460" s="274" t="s">
        <v>8</v>
      </c>
      <c r="G460" s="227">
        <v>4459502.79</v>
      </c>
      <c r="H460" s="227">
        <v>4459502.79</v>
      </c>
      <c r="I460" s="198"/>
      <c r="J460" s="347">
        <f t="shared" ref="J460:J495" si="170">SUM(I460/H460*100)</f>
        <v>0</v>
      </c>
    </row>
    <row r="461" spans="1:10" ht="45" x14ac:dyDescent="0.25">
      <c r="A461" s="292" t="s">
        <v>61</v>
      </c>
      <c r="B461" s="277">
        <v>927</v>
      </c>
      <c r="C461" s="293">
        <v>14</v>
      </c>
      <c r="D461" s="269" t="s">
        <v>10</v>
      </c>
      <c r="E461" s="269" t="s">
        <v>115</v>
      </c>
      <c r="F461" s="268" t="s">
        <v>8</v>
      </c>
      <c r="G461" s="227">
        <v>4459502.79</v>
      </c>
      <c r="H461" s="227">
        <v>4459502.79</v>
      </c>
      <c r="I461" s="198"/>
      <c r="J461" s="347">
        <f t="shared" si="170"/>
        <v>0</v>
      </c>
    </row>
    <row r="462" spans="1:10" ht="56.45" customHeight="1" x14ac:dyDescent="0.25">
      <c r="A462" s="222" t="s">
        <v>391</v>
      </c>
      <c r="B462" s="272">
        <v>927</v>
      </c>
      <c r="C462" s="332">
        <v>14</v>
      </c>
      <c r="D462" s="274" t="s">
        <v>10</v>
      </c>
      <c r="E462" s="144" t="s">
        <v>390</v>
      </c>
      <c r="F462" s="283" t="s">
        <v>8</v>
      </c>
      <c r="G462" s="248">
        <v>4459502.79</v>
      </c>
      <c r="H462" s="248">
        <v>4459502.79</v>
      </c>
      <c r="I462" s="198"/>
      <c r="J462" s="347">
        <f t="shared" si="170"/>
        <v>0</v>
      </c>
    </row>
    <row r="463" spans="1:10" x14ac:dyDescent="0.25">
      <c r="A463" s="153" t="s">
        <v>47</v>
      </c>
      <c r="B463" s="10">
        <v>927</v>
      </c>
      <c r="C463" s="294">
        <v>14</v>
      </c>
      <c r="D463" s="169" t="s">
        <v>10</v>
      </c>
      <c r="E463" s="154" t="s">
        <v>390</v>
      </c>
      <c r="F463" s="168" t="s">
        <v>48</v>
      </c>
      <c r="G463" s="247">
        <v>4459502.79</v>
      </c>
      <c r="H463" s="247">
        <v>4459502.79</v>
      </c>
      <c r="I463" s="198"/>
      <c r="J463" s="347">
        <f t="shared" si="170"/>
        <v>0</v>
      </c>
    </row>
    <row r="464" spans="1:10" x14ac:dyDescent="0.25">
      <c r="A464" s="119" t="s">
        <v>49</v>
      </c>
      <c r="B464" s="10">
        <v>927</v>
      </c>
      <c r="C464" s="294">
        <v>14</v>
      </c>
      <c r="D464" s="169" t="s">
        <v>10</v>
      </c>
      <c r="E464" s="154" t="s">
        <v>390</v>
      </c>
      <c r="F464" s="168" t="s">
        <v>50</v>
      </c>
      <c r="G464" s="247">
        <v>4459502.79</v>
      </c>
      <c r="H464" s="247">
        <v>4459502.79</v>
      </c>
      <c r="I464" s="198"/>
      <c r="J464" s="347">
        <f t="shared" si="170"/>
        <v>0</v>
      </c>
    </row>
    <row r="465" spans="1:10" ht="23.45" customHeight="1" x14ac:dyDescent="0.25">
      <c r="A465" s="32" t="s">
        <v>97</v>
      </c>
      <c r="B465" s="64">
        <v>928</v>
      </c>
      <c r="C465" s="141" t="s">
        <v>7</v>
      </c>
      <c r="D465" s="144" t="s">
        <v>7</v>
      </c>
      <c r="E465" s="144" t="s">
        <v>115</v>
      </c>
      <c r="F465" s="144" t="s">
        <v>8</v>
      </c>
      <c r="G465" s="213">
        <v>864059</v>
      </c>
      <c r="H465" s="213">
        <v>864059</v>
      </c>
      <c r="I465" s="213">
        <f t="shared" ref="I465" si="171">SUM(I466)</f>
        <v>145157.01</v>
      </c>
      <c r="J465" s="347">
        <f t="shared" si="170"/>
        <v>16.799432677629653</v>
      </c>
    </row>
    <row r="466" spans="1:10" ht="15.75" x14ac:dyDescent="0.25">
      <c r="A466" s="33" t="s">
        <v>42</v>
      </c>
      <c r="B466" s="64">
        <v>928</v>
      </c>
      <c r="C466" s="141" t="s">
        <v>22</v>
      </c>
      <c r="D466" s="144" t="s">
        <v>7</v>
      </c>
      <c r="E466" s="144" t="s">
        <v>115</v>
      </c>
      <c r="F466" s="144" t="s">
        <v>8</v>
      </c>
      <c r="G466" s="213">
        <v>864059</v>
      </c>
      <c r="H466" s="213">
        <v>864059</v>
      </c>
      <c r="I466" s="213">
        <f t="shared" ref="I466" si="172">SUM(I467+I471)</f>
        <v>145157.01</v>
      </c>
      <c r="J466" s="347">
        <f t="shared" si="170"/>
        <v>16.799432677629653</v>
      </c>
    </row>
    <row r="467" spans="1:10" ht="39" x14ac:dyDescent="0.25">
      <c r="A467" s="27" t="s">
        <v>98</v>
      </c>
      <c r="B467" s="34">
        <v>928</v>
      </c>
      <c r="C467" s="199" t="s">
        <v>22</v>
      </c>
      <c r="D467" s="200" t="s">
        <v>24</v>
      </c>
      <c r="E467" s="200" t="s">
        <v>115</v>
      </c>
      <c r="F467" s="201" t="s">
        <v>8</v>
      </c>
      <c r="G467" s="227">
        <v>366002</v>
      </c>
      <c r="H467" s="227">
        <v>366002</v>
      </c>
      <c r="I467" s="227">
        <f t="shared" ref="I467:I469" si="173">SUM(I468)</f>
        <v>89256.3</v>
      </c>
      <c r="J467" s="347">
        <f t="shared" si="170"/>
        <v>24.386833951727041</v>
      </c>
    </row>
    <row r="468" spans="1:10" ht="26.25" x14ac:dyDescent="0.25">
      <c r="A468" s="30" t="s">
        <v>99</v>
      </c>
      <c r="B468" s="64">
        <v>928</v>
      </c>
      <c r="C468" s="141" t="s">
        <v>22</v>
      </c>
      <c r="D468" s="144" t="s">
        <v>24</v>
      </c>
      <c r="E468" s="144">
        <v>7000080010</v>
      </c>
      <c r="F468" s="145" t="s">
        <v>8</v>
      </c>
      <c r="G468" s="227">
        <v>366002</v>
      </c>
      <c r="H468" s="227">
        <v>366002</v>
      </c>
      <c r="I468" s="198">
        <f t="shared" si="173"/>
        <v>89256.3</v>
      </c>
      <c r="J468" s="348">
        <f t="shared" si="170"/>
        <v>24.386833951727041</v>
      </c>
    </row>
    <row r="469" spans="1:10" ht="43.5" x14ac:dyDescent="0.25">
      <c r="A469" s="29" t="s">
        <v>29</v>
      </c>
      <c r="B469" s="41">
        <v>928</v>
      </c>
      <c r="C469" s="115" t="s">
        <v>22</v>
      </c>
      <c r="D469" s="116" t="s">
        <v>24</v>
      </c>
      <c r="E469" s="116">
        <v>7000080010</v>
      </c>
      <c r="F469" s="115" t="s">
        <v>30</v>
      </c>
      <c r="G469" s="198">
        <v>366002</v>
      </c>
      <c r="H469" s="198">
        <v>366002</v>
      </c>
      <c r="I469" s="198">
        <f t="shared" si="173"/>
        <v>89256.3</v>
      </c>
      <c r="J469" s="348">
        <f t="shared" si="170"/>
        <v>24.386833951727041</v>
      </c>
    </row>
    <row r="470" spans="1:10" x14ac:dyDescent="0.25">
      <c r="A470" s="28" t="s">
        <v>31</v>
      </c>
      <c r="B470" s="41">
        <v>928</v>
      </c>
      <c r="C470" s="115" t="s">
        <v>22</v>
      </c>
      <c r="D470" s="116" t="s">
        <v>24</v>
      </c>
      <c r="E470" s="116">
        <v>7000080010</v>
      </c>
      <c r="F470" s="115" t="s">
        <v>32</v>
      </c>
      <c r="G470" s="198">
        <v>366002</v>
      </c>
      <c r="H470" s="198">
        <v>366002</v>
      </c>
      <c r="I470" s="198">
        <v>89256.3</v>
      </c>
      <c r="J470" s="348">
        <f t="shared" si="170"/>
        <v>24.386833951727041</v>
      </c>
    </row>
    <row r="471" spans="1:10" ht="51.75" x14ac:dyDescent="0.25">
      <c r="A471" s="27" t="s">
        <v>100</v>
      </c>
      <c r="B471" s="34">
        <v>928</v>
      </c>
      <c r="C471" s="199" t="s">
        <v>22</v>
      </c>
      <c r="D471" s="200" t="s">
        <v>10</v>
      </c>
      <c r="E471" s="200" t="s">
        <v>115</v>
      </c>
      <c r="F471" s="201" t="s">
        <v>8</v>
      </c>
      <c r="G471" s="213">
        <v>498057</v>
      </c>
      <c r="H471" s="213">
        <v>498057</v>
      </c>
      <c r="I471" s="213">
        <f t="shared" ref="I471" si="174">SUM(I472)</f>
        <v>55900.71</v>
      </c>
      <c r="J471" s="347">
        <f t="shared" si="170"/>
        <v>11.223757521729441</v>
      </c>
    </row>
    <row r="472" spans="1:10" ht="26.25" x14ac:dyDescent="0.25">
      <c r="A472" s="31" t="s">
        <v>101</v>
      </c>
      <c r="B472" s="64">
        <v>928</v>
      </c>
      <c r="C472" s="141" t="s">
        <v>22</v>
      </c>
      <c r="D472" s="141" t="s">
        <v>10</v>
      </c>
      <c r="E472" s="145" t="s">
        <v>233</v>
      </c>
      <c r="F472" s="141" t="s">
        <v>8</v>
      </c>
      <c r="G472" s="227">
        <v>498057</v>
      </c>
      <c r="H472" s="227">
        <v>498057</v>
      </c>
      <c r="I472" s="227">
        <f t="shared" ref="I472" si="175">SUM(I473+I475+I477)</f>
        <v>55900.71</v>
      </c>
      <c r="J472" s="347">
        <f t="shared" si="170"/>
        <v>11.223757521729441</v>
      </c>
    </row>
    <row r="473" spans="1:10" ht="36.6" customHeight="1" x14ac:dyDescent="0.25">
      <c r="A473" s="29" t="s">
        <v>29</v>
      </c>
      <c r="B473" s="41">
        <v>928</v>
      </c>
      <c r="C473" s="115" t="s">
        <v>22</v>
      </c>
      <c r="D473" s="115" t="s">
        <v>10</v>
      </c>
      <c r="E473" s="117" t="s">
        <v>233</v>
      </c>
      <c r="F473" s="115" t="s">
        <v>30</v>
      </c>
      <c r="G473" s="198">
        <v>440057</v>
      </c>
      <c r="H473" s="198">
        <v>440057</v>
      </c>
      <c r="I473" s="198">
        <f t="shared" ref="I473" si="176">SUM(I474)</f>
        <v>54250.71</v>
      </c>
      <c r="J473" s="348">
        <f t="shared" si="170"/>
        <v>12.328109767598288</v>
      </c>
    </row>
    <row r="474" spans="1:10" x14ac:dyDescent="0.25">
      <c r="A474" s="28" t="s">
        <v>31</v>
      </c>
      <c r="B474" s="41">
        <v>928</v>
      </c>
      <c r="C474" s="115" t="s">
        <v>22</v>
      </c>
      <c r="D474" s="115" t="s">
        <v>10</v>
      </c>
      <c r="E474" s="117" t="s">
        <v>233</v>
      </c>
      <c r="F474" s="115" t="s">
        <v>32</v>
      </c>
      <c r="G474" s="198">
        <v>440057</v>
      </c>
      <c r="H474" s="198">
        <v>440057</v>
      </c>
      <c r="I474" s="198">
        <v>54250.71</v>
      </c>
      <c r="J474" s="348">
        <f t="shared" si="170"/>
        <v>12.328109767598288</v>
      </c>
    </row>
    <row r="475" spans="1:10" x14ac:dyDescent="0.25">
      <c r="A475" s="29" t="s">
        <v>12</v>
      </c>
      <c r="B475" s="41">
        <v>928</v>
      </c>
      <c r="C475" s="115" t="s">
        <v>22</v>
      </c>
      <c r="D475" s="115" t="s">
        <v>10</v>
      </c>
      <c r="E475" s="117" t="s">
        <v>233</v>
      </c>
      <c r="F475" s="115" t="s">
        <v>13</v>
      </c>
      <c r="G475" s="198">
        <v>47600</v>
      </c>
      <c r="H475" s="198">
        <v>47600</v>
      </c>
      <c r="I475" s="198">
        <f t="shared" ref="I475" si="177">SUM(I476)</f>
        <v>1650</v>
      </c>
      <c r="J475" s="348">
        <f t="shared" si="170"/>
        <v>3.4663865546218489</v>
      </c>
    </row>
    <row r="476" spans="1:10" ht="23.25" x14ac:dyDescent="0.25">
      <c r="A476" s="119" t="s">
        <v>157</v>
      </c>
      <c r="B476" s="41">
        <v>928</v>
      </c>
      <c r="C476" s="115" t="s">
        <v>22</v>
      </c>
      <c r="D476" s="115" t="s">
        <v>10</v>
      </c>
      <c r="E476" s="117" t="s">
        <v>233</v>
      </c>
      <c r="F476" s="115" t="s">
        <v>15</v>
      </c>
      <c r="G476" s="198">
        <v>47600</v>
      </c>
      <c r="H476" s="198">
        <v>47600</v>
      </c>
      <c r="I476" s="198">
        <v>1650</v>
      </c>
      <c r="J476" s="348">
        <f t="shared" si="170"/>
        <v>3.4663865546218489</v>
      </c>
    </row>
    <row r="477" spans="1:10" x14ac:dyDescent="0.25">
      <c r="A477" s="28" t="s">
        <v>35</v>
      </c>
      <c r="B477" s="41">
        <v>928</v>
      </c>
      <c r="C477" s="115" t="s">
        <v>22</v>
      </c>
      <c r="D477" s="115" t="s">
        <v>10</v>
      </c>
      <c r="E477" s="117" t="s">
        <v>233</v>
      </c>
      <c r="F477" s="115" t="s">
        <v>36</v>
      </c>
      <c r="G477" s="198">
        <v>10400</v>
      </c>
      <c r="H477" s="198">
        <v>10400</v>
      </c>
      <c r="I477" s="198">
        <f t="shared" ref="I477" si="178">SUM(I478)</f>
        <v>0</v>
      </c>
      <c r="J477" s="347">
        <f t="shared" si="170"/>
        <v>0</v>
      </c>
    </row>
    <row r="478" spans="1:10" x14ac:dyDescent="0.25">
      <c r="A478" s="28" t="s">
        <v>139</v>
      </c>
      <c r="B478" s="41">
        <v>928</v>
      </c>
      <c r="C478" s="115" t="s">
        <v>22</v>
      </c>
      <c r="D478" s="115" t="s">
        <v>10</v>
      </c>
      <c r="E478" s="117" t="s">
        <v>233</v>
      </c>
      <c r="F478" s="115" t="s">
        <v>138</v>
      </c>
      <c r="G478" s="198">
        <v>10400</v>
      </c>
      <c r="H478" s="198">
        <v>10400</v>
      </c>
      <c r="I478" s="198">
        <v>0</v>
      </c>
      <c r="J478" s="347">
        <f t="shared" si="170"/>
        <v>0</v>
      </c>
    </row>
    <row r="479" spans="1:10" ht="36" x14ac:dyDescent="0.25">
      <c r="A479" s="39" t="s">
        <v>102</v>
      </c>
      <c r="B479" s="64">
        <v>929</v>
      </c>
      <c r="C479" s="141" t="s">
        <v>7</v>
      </c>
      <c r="D479" s="144" t="s">
        <v>7</v>
      </c>
      <c r="E479" s="144" t="s">
        <v>115</v>
      </c>
      <c r="F479" s="144" t="s">
        <v>8</v>
      </c>
      <c r="G479" s="185">
        <v>1037860</v>
      </c>
      <c r="H479" s="185">
        <v>1037860</v>
      </c>
      <c r="I479" s="185">
        <f t="shared" ref="I479:I480" si="179">SUM(I480)</f>
        <v>195188</v>
      </c>
      <c r="J479" s="347">
        <f t="shared" si="170"/>
        <v>18.806775480315263</v>
      </c>
    </row>
    <row r="480" spans="1:10" ht="18" x14ac:dyDescent="0.25">
      <c r="A480" s="38" t="s">
        <v>42</v>
      </c>
      <c r="B480" s="146" t="s">
        <v>103</v>
      </c>
      <c r="C480" s="143" t="s">
        <v>22</v>
      </c>
      <c r="D480" s="145" t="s">
        <v>7</v>
      </c>
      <c r="E480" s="144" t="s">
        <v>115</v>
      </c>
      <c r="F480" s="141" t="s">
        <v>8</v>
      </c>
      <c r="G480" s="185">
        <v>1037860</v>
      </c>
      <c r="H480" s="185">
        <v>1037860</v>
      </c>
      <c r="I480" s="185">
        <f t="shared" si="179"/>
        <v>195188</v>
      </c>
      <c r="J480" s="347">
        <f t="shared" si="170"/>
        <v>18.806775480315263</v>
      </c>
    </row>
    <row r="481" spans="1:10" ht="39" x14ac:dyDescent="0.25">
      <c r="A481" s="35" t="s">
        <v>43</v>
      </c>
      <c r="B481" s="205" t="s">
        <v>103</v>
      </c>
      <c r="C481" s="204" t="s">
        <v>22</v>
      </c>
      <c r="D481" s="201" t="s">
        <v>44</v>
      </c>
      <c r="E481" s="200" t="s">
        <v>115</v>
      </c>
      <c r="F481" s="199" t="s">
        <v>8</v>
      </c>
      <c r="G481" s="185">
        <v>1037860</v>
      </c>
      <c r="H481" s="185">
        <v>1037860</v>
      </c>
      <c r="I481" s="185">
        <f t="shared" ref="I481" si="180">SUM(I482+I485+I492)</f>
        <v>195188</v>
      </c>
      <c r="J481" s="347">
        <f t="shared" si="170"/>
        <v>18.806775480315263</v>
      </c>
    </row>
    <row r="482" spans="1:10" ht="39" x14ac:dyDescent="0.25">
      <c r="A482" s="126" t="s">
        <v>234</v>
      </c>
      <c r="B482" s="205" t="s">
        <v>103</v>
      </c>
      <c r="C482" s="204" t="s">
        <v>22</v>
      </c>
      <c r="D482" s="201" t="s">
        <v>44</v>
      </c>
      <c r="E482" s="200">
        <v>7000080050</v>
      </c>
      <c r="F482" s="199" t="s">
        <v>8</v>
      </c>
      <c r="G482" s="227">
        <v>767162</v>
      </c>
      <c r="H482" s="227">
        <v>767162</v>
      </c>
      <c r="I482" s="227">
        <f t="shared" ref="I482:I483" si="181">SUM(I483)</f>
        <v>195188</v>
      </c>
      <c r="J482" s="347">
        <f t="shared" si="170"/>
        <v>25.442866043938565</v>
      </c>
    </row>
    <row r="483" spans="1:10" ht="34.5" x14ac:dyDescent="0.25">
      <c r="A483" s="36" t="s">
        <v>29</v>
      </c>
      <c r="B483" s="121" t="s">
        <v>103</v>
      </c>
      <c r="C483" s="123" t="s">
        <v>22</v>
      </c>
      <c r="D483" s="117" t="s">
        <v>44</v>
      </c>
      <c r="E483" s="154">
        <v>7000080050</v>
      </c>
      <c r="F483" s="115" t="s">
        <v>30</v>
      </c>
      <c r="G483" s="198">
        <v>767162</v>
      </c>
      <c r="H483" s="198">
        <v>767162</v>
      </c>
      <c r="I483" s="198">
        <f t="shared" si="181"/>
        <v>195188</v>
      </c>
      <c r="J483" s="348">
        <f t="shared" si="170"/>
        <v>25.442866043938565</v>
      </c>
    </row>
    <row r="484" spans="1:10" x14ac:dyDescent="0.25">
      <c r="A484" s="36" t="s">
        <v>31</v>
      </c>
      <c r="B484" s="121" t="s">
        <v>103</v>
      </c>
      <c r="C484" s="123" t="s">
        <v>22</v>
      </c>
      <c r="D484" s="117" t="s">
        <v>44</v>
      </c>
      <c r="E484" s="154">
        <v>7000080050</v>
      </c>
      <c r="F484" s="115" t="s">
        <v>32</v>
      </c>
      <c r="G484" s="198">
        <v>767162</v>
      </c>
      <c r="H484" s="198">
        <v>767162</v>
      </c>
      <c r="I484" s="198">
        <v>195188</v>
      </c>
      <c r="J484" s="348">
        <f t="shared" si="170"/>
        <v>25.442866043938565</v>
      </c>
    </row>
    <row r="485" spans="1:10" ht="26.25" x14ac:dyDescent="0.25">
      <c r="A485" s="129" t="s">
        <v>101</v>
      </c>
      <c r="B485" s="205" t="s">
        <v>103</v>
      </c>
      <c r="C485" s="204" t="s">
        <v>22</v>
      </c>
      <c r="D485" s="201" t="s">
        <v>44</v>
      </c>
      <c r="E485" s="200">
        <v>7000080040</v>
      </c>
      <c r="F485" s="199" t="s">
        <v>8</v>
      </c>
      <c r="G485" s="227">
        <v>132258</v>
      </c>
      <c r="H485" s="227">
        <v>132258</v>
      </c>
      <c r="I485" s="227">
        <f t="shared" ref="I485" si="182">SUM(I486+I488+I490)</f>
        <v>0</v>
      </c>
      <c r="J485" s="347">
        <f t="shared" si="170"/>
        <v>0</v>
      </c>
    </row>
    <row r="486" spans="1:10" ht="49.5" customHeight="1" x14ac:dyDescent="0.25">
      <c r="A486" s="37" t="s">
        <v>29</v>
      </c>
      <c r="B486" s="121" t="s">
        <v>103</v>
      </c>
      <c r="C486" s="123" t="s">
        <v>22</v>
      </c>
      <c r="D486" s="117" t="s">
        <v>44</v>
      </c>
      <c r="E486" s="117" t="s">
        <v>233</v>
      </c>
      <c r="F486" s="115" t="s">
        <v>30</v>
      </c>
      <c r="G486" s="198">
        <v>104596</v>
      </c>
      <c r="H486" s="198">
        <v>104596</v>
      </c>
      <c r="I486" s="198">
        <f t="shared" ref="I486" si="183">SUM(I487)</f>
        <v>0</v>
      </c>
      <c r="J486" s="347">
        <f t="shared" si="170"/>
        <v>0</v>
      </c>
    </row>
    <row r="487" spans="1:10" x14ac:dyDescent="0.25">
      <c r="A487" s="36" t="s">
        <v>31</v>
      </c>
      <c r="B487" s="121" t="s">
        <v>103</v>
      </c>
      <c r="C487" s="123" t="s">
        <v>22</v>
      </c>
      <c r="D487" s="117" t="s">
        <v>44</v>
      </c>
      <c r="E487" s="117" t="s">
        <v>233</v>
      </c>
      <c r="F487" s="115" t="s">
        <v>32</v>
      </c>
      <c r="G487" s="198">
        <v>104596</v>
      </c>
      <c r="H487" s="198">
        <v>104596</v>
      </c>
      <c r="I487" s="198">
        <v>0</v>
      </c>
      <c r="J487" s="347">
        <f t="shared" si="170"/>
        <v>0</v>
      </c>
    </row>
    <row r="488" spans="1:10" x14ac:dyDescent="0.25">
      <c r="A488" s="37" t="s">
        <v>12</v>
      </c>
      <c r="B488" s="121" t="s">
        <v>103</v>
      </c>
      <c r="C488" s="123" t="s">
        <v>22</v>
      </c>
      <c r="D488" s="117" t="s">
        <v>44</v>
      </c>
      <c r="E488" s="117" t="s">
        <v>233</v>
      </c>
      <c r="F488" s="115" t="s">
        <v>13</v>
      </c>
      <c r="G488" s="198">
        <v>26862</v>
      </c>
      <c r="H488" s="198">
        <v>26862</v>
      </c>
      <c r="I488" s="198">
        <f t="shared" ref="I488" si="184">SUM(I489)</f>
        <v>0</v>
      </c>
      <c r="J488" s="347">
        <f t="shared" si="170"/>
        <v>0</v>
      </c>
    </row>
    <row r="489" spans="1:10" ht="23.25" x14ac:dyDescent="0.25">
      <c r="A489" s="119" t="s">
        <v>157</v>
      </c>
      <c r="B489" s="121" t="s">
        <v>103</v>
      </c>
      <c r="C489" s="123" t="s">
        <v>22</v>
      </c>
      <c r="D489" s="117" t="s">
        <v>44</v>
      </c>
      <c r="E489" s="117" t="s">
        <v>233</v>
      </c>
      <c r="F489" s="115" t="s">
        <v>15</v>
      </c>
      <c r="G489" s="198">
        <v>26862</v>
      </c>
      <c r="H489" s="198">
        <v>26862</v>
      </c>
      <c r="I489" s="198">
        <v>0</v>
      </c>
      <c r="J489" s="347">
        <f t="shared" si="170"/>
        <v>0</v>
      </c>
    </row>
    <row r="490" spans="1:10" x14ac:dyDescent="0.25">
      <c r="A490" s="37" t="s">
        <v>35</v>
      </c>
      <c r="B490" s="121" t="s">
        <v>103</v>
      </c>
      <c r="C490" s="123" t="s">
        <v>22</v>
      </c>
      <c r="D490" s="117" t="s">
        <v>44</v>
      </c>
      <c r="E490" s="117" t="s">
        <v>233</v>
      </c>
      <c r="F490" s="115" t="s">
        <v>36</v>
      </c>
      <c r="G490" s="198">
        <v>800</v>
      </c>
      <c r="H490" s="198">
        <v>800</v>
      </c>
      <c r="I490" s="198">
        <f t="shared" ref="I490" si="185">SUM(I491)</f>
        <v>0</v>
      </c>
      <c r="J490" s="347">
        <f t="shared" si="170"/>
        <v>0</v>
      </c>
    </row>
    <row r="491" spans="1:10" x14ac:dyDescent="0.25">
      <c r="A491" s="119" t="s">
        <v>139</v>
      </c>
      <c r="B491" s="121" t="s">
        <v>103</v>
      </c>
      <c r="C491" s="123" t="s">
        <v>22</v>
      </c>
      <c r="D491" s="117" t="s">
        <v>44</v>
      </c>
      <c r="E491" s="117" t="s">
        <v>233</v>
      </c>
      <c r="F491" s="115" t="s">
        <v>138</v>
      </c>
      <c r="G491" s="198">
        <v>800</v>
      </c>
      <c r="H491" s="198">
        <v>800</v>
      </c>
      <c r="I491" s="198">
        <v>0</v>
      </c>
      <c r="J491" s="347">
        <f t="shared" si="170"/>
        <v>0</v>
      </c>
    </row>
    <row r="492" spans="1:10" ht="64.5" x14ac:dyDescent="0.25">
      <c r="A492" s="222" t="s">
        <v>275</v>
      </c>
      <c r="B492" s="267" t="s">
        <v>103</v>
      </c>
      <c r="C492" s="268" t="s">
        <v>22</v>
      </c>
      <c r="D492" s="268" t="s">
        <v>44</v>
      </c>
      <c r="E492" s="269">
        <v>7000084200</v>
      </c>
      <c r="F492" s="267" t="s">
        <v>8</v>
      </c>
      <c r="G492" s="227">
        <v>138440</v>
      </c>
      <c r="H492" s="227">
        <v>138440</v>
      </c>
      <c r="I492" s="227">
        <f t="shared" ref="I492:I493" si="186">SUM(I493)</f>
        <v>0</v>
      </c>
      <c r="J492" s="347">
        <f t="shared" si="170"/>
        <v>0</v>
      </c>
    </row>
    <row r="493" spans="1:10" ht="37.15" customHeight="1" x14ac:dyDescent="0.25">
      <c r="A493" s="153" t="s">
        <v>29</v>
      </c>
      <c r="B493" s="168" t="s">
        <v>103</v>
      </c>
      <c r="C493" s="260" t="s">
        <v>22</v>
      </c>
      <c r="D493" s="260" t="s">
        <v>44</v>
      </c>
      <c r="E493" s="169">
        <v>7000084200</v>
      </c>
      <c r="F493" s="168" t="s">
        <v>30</v>
      </c>
      <c r="G493" s="198">
        <v>138440</v>
      </c>
      <c r="H493" s="198">
        <v>138440</v>
      </c>
      <c r="I493" s="198">
        <f t="shared" si="186"/>
        <v>0</v>
      </c>
      <c r="J493" s="347">
        <f t="shared" si="170"/>
        <v>0</v>
      </c>
    </row>
    <row r="494" spans="1:10" x14ac:dyDescent="0.25">
      <c r="A494" s="153" t="s">
        <v>31</v>
      </c>
      <c r="B494" s="168" t="s">
        <v>103</v>
      </c>
      <c r="C494" s="260" t="s">
        <v>22</v>
      </c>
      <c r="D494" s="260" t="s">
        <v>44</v>
      </c>
      <c r="E494" s="169">
        <v>7000084200</v>
      </c>
      <c r="F494" s="168" t="s">
        <v>32</v>
      </c>
      <c r="G494" s="198">
        <v>138440</v>
      </c>
      <c r="H494" s="198">
        <v>138440</v>
      </c>
      <c r="I494" s="198"/>
      <c r="J494" s="347">
        <f t="shared" si="170"/>
        <v>0</v>
      </c>
    </row>
    <row r="495" spans="1:10" ht="15.75" x14ac:dyDescent="0.25">
      <c r="A495" s="40" t="s">
        <v>104</v>
      </c>
      <c r="B495" s="151"/>
      <c r="C495" s="115"/>
      <c r="D495" s="116"/>
      <c r="E495" s="116"/>
      <c r="F495" s="117"/>
      <c r="G495" s="213">
        <v>1039865368.8000001</v>
      </c>
      <c r="H495" s="213">
        <v>1039865368.8000001</v>
      </c>
      <c r="I495" s="213">
        <f>SUM(I12+I108+I135+I224+I465+I479)</f>
        <v>154565842.91</v>
      </c>
      <c r="J495" s="347">
        <f t="shared" si="170"/>
        <v>14.864024473511247</v>
      </c>
    </row>
    <row r="496" spans="1:10" x14ac:dyDescent="0.25">
      <c r="G496" s="117"/>
      <c r="H496" s="117"/>
      <c r="I496" s="117"/>
    </row>
    <row r="497" spans="7:10" x14ac:dyDescent="0.25">
      <c r="G497" s="115"/>
      <c r="H497" s="115"/>
      <c r="I497" s="115"/>
    </row>
    <row r="498" spans="7:10" x14ac:dyDescent="0.25">
      <c r="G498" s="312"/>
      <c r="H498" s="312"/>
      <c r="I498" s="312"/>
      <c r="J498" s="313"/>
    </row>
    <row r="499" spans="7:10" x14ac:dyDescent="0.25">
      <c r="G499" s="201"/>
      <c r="H499" s="201"/>
      <c r="I499" s="201"/>
    </row>
    <row r="500" spans="7:10" x14ac:dyDescent="0.25">
      <c r="G500" s="115"/>
      <c r="H500" s="115"/>
      <c r="I500" s="115"/>
    </row>
    <row r="501" spans="7:10" x14ac:dyDescent="0.25">
      <c r="G501" s="115"/>
      <c r="H501" s="115"/>
      <c r="I501" s="115"/>
    </row>
    <row r="502" spans="7:10" x14ac:dyDescent="0.25">
      <c r="G502" s="115"/>
      <c r="H502" s="115"/>
      <c r="I502" s="115"/>
    </row>
    <row r="503" spans="7:10" x14ac:dyDescent="0.25">
      <c r="G503" s="115"/>
      <c r="H503" s="115"/>
      <c r="I503" s="115"/>
    </row>
    <row r="504" spans="7:10" x14ac:dyDescent="0.25">
      <c r="G504" s="115"/>
      <c r="H504" s="115"/>
      <c r="I504" s="115"/>
    </row>
    <row r="505" spans="7:10" x14ac:dyDescent="0.25">
      <c r="G505" s="115"/>
      <c r="H505" s="115"/>
      <c r="I505" s="115"/>
    </row>
    <row r="506" spans="7:10" x14ac:dyDescent="0.25">
      <c r="G506" s="115"/>
      <c r="H506" s="115"/>
      <c r="I506" s="115"/>
    </row>
    <row r="507" spans="7:10" x14ac:dyDescent="0.25">
      <c r="G507" s="206"/>
      <c r="H507" s="206"/>
      <c r="I507" s="206"/>
    </row>
    <row r="508" spans="7:10" x14ac:dyDescent="0.25">
      <c r="G508" s="141"/>
      <c r="H508" s="141"/>
      <c r="I508" s="141"/>
    </row>
    <row r="509" spans="7:10" x14ac:dyDescent="0.25">
      <c r="G509" s="42"/>
      <c r="H509" s="42"/>
      <c r="I509" s="42"/>
    </row>
    <row r="510" spans="7:10" x14ac:dyDescent="0.25">
      <c r="G510" s="42"/>
      <c r="H510" s="42"/>
      <c r="I510" s="42"/>
    </row>
    <row r="511" spans="7:10" x14ac:dyDescent="0.25">
      <c r="G511" s="202"/>
      <c r="H511" s="202"/>
      <c r="I511" s="202"/>
    </row>
    <row r="512" spans="7:10" x14ac:dyDescent="0.25">
      <c r="G512" s="202"/>
      <c r="H512" s="202"/>
      <c r="I512" s="202"/>
    </row>
    <row r="513" spans="7:9" x14ac:dyDescent="0.25">
      <c r="G513" s="42"/>
      <c r="H513" s="42"/>
      <c r="I513" s="42"/>
    </row>
    <row r="514" spans="7:9" x14ac:dyDescent="0.25">
      <c r="G514" s="202"/>
      <c r="H514" s="202"/>
      <c r="I514" s="202"/>
    </row>
    <row r="515" spans="7:9" x14ac:dyDescent="0.25">
      <c r="G515" s="202"/>
      <c r="H515" s="202"/>
      <c r="I515" s="202"/>
    </row>
    <row r="516" spans="7:9" x14ac:dyDescent="0.25">
      <c r="G516" s="202"/>
      <c r="H516" s="202"/>
      <c r="I516" s="202"/>
    </row>
    <row r="517" spans="7:9" x14ac:dyDescent="0.25">
      <c r="G517" s="202"/>
      <c r="H517" s="202"/>
      <c r="I517" s="202"/>
    </row>
    <row r="518" spans="7:9" x14ac:dyDescent="0.25">
      <c r="G518" s="202"/>
      <c r="H518" s="202"/>
      <c r="I518" s="202"/>
    </row>
    <row r="519" spans="7:9" x14ac:dyDescent="0.25">
      <c r="G519" s="202"/>
      <c r="H519" s="202"/>
      <c r="I519" s="202"/>
    </row>
    <row r="520" spans="7:9" x14ac:dyDescent="0.25">
      <c r="G520" s="42"/>
      <c r="H520" s="42"/>
      <c r="I520" s="42"/>
    </row>
    <row r="521" spans="7:9" x14ac:dyDescent="0.25">
      <c r="G521" s="202"/>
      <c r="H521" s="202"/>
      <c r="I521" s="202"/>
    </row>
    <row r="522" spans="7:9" x14ac:dyDescent="0.25">
      <c r="G522" s="202"/>
      <c r="H522" s="202"/>
      <c r="I522" s="202"/>
    </row>
    <row r="523" spans="7:9" x14ac:dyDescent="0.25">
      <c r="G523" s="117"/>
      <c r="H523" s="117"/>
      <c r="I523" s="117"/>
    </row>
  </sheetData>
  <mergeCells count="6">
    <mergeCell ref="G1:J1"/>
    <mergeCell ref="G2:J2"/>
    <mergeCell ref="G3:J3"/>
    <mergeCell ref="G4:J4"/>
    <mergeCell ref="A8:J8"/>
    <mergeCell ref="A7:J7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1"/>
  <sheetViews>
    <sheetView tabSelected="1" zoomScale="80" zoomScaleNormal="80" workbookViewId="0">
      <selection activeCell="A8" sqref="A8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9" width="19.7109375" customWidth="1"/>
    <col min="10" max="11" width="16.7109375" customWidth="1"/>
    <col min="14" max="14" width="16.42578125" bestFit="1" customWidth="1"/>
  </cols>
  <sheetData>
    <row r="1" spans="1:11" ht="23.45" customHeight="1" x14ac:dyDescent="0.25">
      <c r="H1" s="349" t="s">
        <v>434</v>
      </c>
      <c r="I1" s="349"/>
      <c r="J1" s="349"/>
      <c r="K1" s="349"/>
    </row>
    <row r="2" spans="1:11" ht="23.45" customHeight="1" x14ac:dyDescent="0.25">
      <c r="H2" s="350" t="s">
        <v>454</v>
      </c>
      <c r="I2" s="350"/>
      <c r="J2" s="350"/>
      <c r="K2" s="350"/>
    </row>
    <row r="3" spans="1:11" ht="23.45" customHeight="1" x14ac:dyDescent="0.25">
      <c r="H3" s="350" t="s">
        <v>456</v>
      </c>
      <c r="I3" s="350"/>
      <c r="J3" s="350"/>
      <c r="K3" s="350"/>
    </row>
    <row r="4" spans="1:11" ht="23.45" customHeight="1" x14ac:dyDescent="0.25">
      <c r="H4" s="350" t="s">
        <v>455</v>
      </c>
      <c r="I4" s="350"/>
      <c r="J4" s="350"/>
      <c r="K4" s="350"/>
    </row>
    <row r="5" spans="1:11" ht="23.45" customHeight="1" x14ac:dyDescent="0.25">
      <c r="H5" s="232"/>
      <c r="I5" s="232" t="s">
        <v>457</v>
      </c>
      <c r="J5" s="232"/>
      <c r="K5" s="232"/>
    </row>
    <row r="6" spans="1:11" ht="14.45" customHeight="1" x14ac:dyDescent="0.3"/>
    <row r="7" spans="1:11" ht="58.9" customHeight="1" x14ac:dyDescent="0.25">
      <c r="A7" s="351" t="s">
        <v>460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</row>
    <row r="8" spans="1:11" ht="18" x14ac:dyDescent="0.25">
      <c r="A8" s="45"/>
      <c r="B8" s="45"/>
      <c r="C8" s="45"/>
      <c r="D8" s="216"/>
      <c r="E8" s="45"/>
      <c r="F8" s="43"/>
      <c r="G8" s="44"/>
      <c r="H8" s="112"/>
      <c r="I8" s="112"/>
      <c r="K8" t="s">
        <v>176</v>
      </c>
    </row>
    <row r="9" spans="1:11" ht="53.25" customHeight="1" x14ac:dyDescent="0.25">
      <c r="A9" s="46" t="s">
        <v>0</v>
      </c>
      <c r="B9" s="79" t="s">
        <v>106</v>
      </c>
      <c r="C9" s="79" t="s">
        <v>107</v>
      </c>
      <c r="D9" s="79" t="s">
        <v>125</v>
      </c>
      <c r="E9" s="80" t="s">
        <v>1</v>
      </c>
      <c r="F9" s="81" t="s">
        <v>108</v>
      </c>
      <c r="G9" s="81" t="s">
        <v>5</v>
      </c>
      <c r="H9" s="342" t="s">
        <v>449</v>
      </c>
      <c r="I9" s="342" t="s">
        <v>450</v>
      </c>
      <c r="J9" s="343" t="s">
        <v>451</v>
      </c>
      <c r="K9" s="343" t="s">
        <v>448</v>
      </c>
    </row>
    <row r="10" spans="1:11" ht="14.45" x14ac:dyDescent="0.3">
      <c r="A10" s="47">
        <v>1</v>
      </c>
      <c r="B10" s="47">
        <v>2</v>
      </c>
      <c r="C10" s="47">
        <v>3</v>
      </c>
      <c r="D10" s="113">
        <v>4</v>
      </c>
      <c r="E10" s="47">
        <v>5</v>
      </c>
      <c r="F10" s="47">
        <v>6</v>
      </c>
      <c r="G10" s="47">
        <v>7</v>
      </c>
      <c r="H10" s="113">
        <v>8</v>
      </c>
      <c r="I10" s="113">
        <v>9</v>
      </c>
      <c r="J10" s="113">
        <v>10</v>
      </c>
      <c r="K10" s="113">
        <v>11</v>
      </c>
    </row>
    <row r="11" spans="1:11" ht="31.5" x14ac:dyDescent="0.25">
      <c r="A11" s="33" t="s">
        <v>270</v>
      </c>
      <c r="B11" s="66" t="s">
        <v>24</v>
      </c>
      <c r="C11" s="73"/>
      <c r="D11" s="73"/>
      <c r="E11" s="73"/>
      <c r="F11" s="73"/>
      <c r="G11" s="73"/>
      <c r="H11" s="314">
        <f>SUM(H12+H26)</f>
        <v>18029012</v>
      </c>
      <c r="I11" s="314">
        <f>SUM(I12+I26)</f>
        <v>18029012</v>
      </c>
      <c r="J11" s="314">
        <f>SUM(J12+J26)</f>
        <v>3430886.79</v>
      </c>
      <c r="K11" s="346">
        <f>SUM(J11/I11*100)</f>
        <v>19.029810341243326</v>
      </c>
    </row>
    <row r="12" spans="1:11" ht="18" x14ac:dyDescent="0.25">
      <c r="A12" s="50" t="s">
        <v>271</v>
      </c>
      <c r="B12" s="66" t="s">
        <v>24</v>
      </c>
      <c r="C12" s="66" t="s">
        <v>144</v>
      </c>
      <c r="D12" s="66"/>
      <c r="E12" s="73"/>
      <c r="F12" s="73"/>
      <c r="G12" s="73"/>
      <c r="H12" s="98">
        <f t="shared" ref="H12:J14" si="0">SUM(H13)</f>
        <v>7706612</v>
      </c>
      <c r="I12" s="98">
        <f t="shared" si="0"/>
        <v>7706612</v>
      </c>
      <c r="J12" s="98">
        <f t="shared" si="0"/>
        <v>1225286.79</v>
      </c>
      <c r="K12" s="346">
        <f t="shared" ref="K12:K75" si="1">SUM(J12/I12*100)</f>
        <v>15.899162822781268</v>
      </c>
    </row>
    <row r="13" spans="1:11" ht="39" x14ac:dyDescent="0.25">
      <c r="A13" s="61" t="s">
        <v>126</v>
      </c>
      <c r="B13" s="66" t="s">
        <v>24</v>
      </c>
      <c r="C13" s="66" t="s">
        <v>144</v>
      </c>
      <c r="D13" s="66">
        <v>10</v>
      </c>
      <c r="E13" s="73"/>
      <c r="F13" s="73"/>
      <c r="G13" s="73"/>
      <c r="H13" s="98">
        <f t="shared" si="0"/>
        <v>7706612</v>
      </c>
      <c r="I13" s="98">
        <f t="shared" si="0"/>
        <v>7706612</v>
      </c>
      <c r="J13" s="98">
        <f t="shared" si="0"/>
        <v>1225286.79</v>
      </c>
      <c r="K13" s="346">
        <f t="shared" si="1"/>
        <v>15.899162822781268</v>
      </c>
    </row>
    <row r="14" spans="1:11" ht="26.25" x14ac:dyDescent="0.25">
      <c r="A14" s="61" t="s">
        <v>127</v>
      </c>
      <c r="B14" s="66" t="s">
        <v>24</v>
      </c>
      <c r="C14" s="66" t="s">
        <v>144</v>
      </c>
      <c r="D14" s="66">
        <v>11</v>
      </c>
      <c r="E14" s="73"/>
      <c r="F14" s="73"/>
      <c r="G14" s="73"/>
      <c r="H14" s="98">
        <f t="shared" si="0"/>
        <v>7706612</v>
      </c>
      <c r="I14" s="98">
        <f t="shared" si="0"/>
        <v>7706612</v>
      </c>
      <c r="J14" s="98">
        <f t="shared" si="0"/>
        <v>1225286.79</v>
      </c>
      <c r="K14" s="346">
        <f t="shared" si="1"/>
        <v>15.899162822781268</v>
      </c>
    </row>
    <row r="15" spans="1:11" ht="45" customHeight="1" x14ac:dyDescent="0.25">
      <c r="A15" s="48" t="s">
        <v>356</v>
      </c>
      <c r="B15" s="66" t="s">
        <v>24</v>
      </c>
      <c r="C15" s="66" t="s">
        <v>144</v>
      </c>
      <c r="D15" s="66">
        <v>11</v>
      </c>
      <c r="E15" s="107" t="s">
        <v>41</v>
      </c>
      <c r="F15" s="96" t="s">
        <v>124</v>
      </c>
      <c r="G15" s="96" t="s">
        <v>8</v>
      </c>
      <c r="H15" s="99">
        <f>SUM(H16+H23)</f>
        <v>7706612</v>
      </c>
      <c r="I15" s="99">
        <f>SUM(I16+I23)</f>
        <v>7706612</v>
      </c>
      <c r="J15" s="99">
        <f t="shared" ref="J15" si="2">SUM(J16+J23)</f>
        <v>1225286.79</v>
      </c>
      <c r="K15" s="346">
        <f t="shared" si="1"/>
        <v>15.899162822781268</v>
      </c>
    </row>
    <row r="16" spans="1:11" ht="26.25" x14ac:dyDescent="0.25">
      <c r="A16" s="62" t="s">
        <v>28</v>
      </c>
      <c r="B16" s="70" t="s">
        <v>24</v>
      </c>
      <c r="C16" s="70" t="s">
        <v>144</v>
      </c>
      <c r="D16" s="70">
        <v>11</v>
      </c>
      <c r="E16" s="64">
        <v>906</v>
      </c>
      <c r="F16" s="144">
        <v>80040</v>
      </c>
      <c r="G16" s="145" t="s">
        <v>8</v>
      </c>
      <c r="H16" s="99">
        <f>SUM(H17+H19+H21)</f>
        <v>7656612</v>
      </c>
      <c r="I16" s="99">
        <f>SUM(I17+I19+I21)</f>
        <v>7656612</v>
      </c>
      <c r="J16" s="99">
        <f t="shared" ref="J16" si="3">SUM(J17+J19+J21)</f>
        <v>1225286.79</v>
      </c>
      <c r="K16" s="346">
        <f t="shared" si="1"/>
        <v>16.002989181115616</v>
      </c>
    </row>
    <row r="17" spans="1:11" ht="33" x14ac:dyDescent="0.25">
      <c r="A17" s="60" t="s">
        <v>29</v>
      </c>
      <c r="B17" s="68" t="s">
        <v>24</v>
      </c>
      <c r="C17" s="68" t="s">
        <v>144</v>
      </c>
      <c r="D17" s="68">
        <v>11</v>
      </c>
      <c r="E17" s="49">
        <v>906</v>
      </c>
      <c r="F17" s="116">
        <v>80040</v>
      </c>
      <c r="G17" s="115" t="s">
        <v>30</v>
      </c>
      <c r="H17" s="231">
        <f>SUM(H18)</f>
        <v>6985230</v>
      </c>
      <c r="I17" s="231">
        <f>SUM(I18)</f>
        <v>6985230</v>
      </c>
      <c r="J17" s="231">
        <f t="shared" ref="J17" si="4">SUM(J18)</f>
        <v>1144012.81</v>
      </c>
      <c r="K17" s="346">
        <f t="shared" si="1"/>
        <v>16.377596872257609</v>
      </c>
    </row>
    <row r="18" spans="1:11" x14ac:dyDescent="0.25">
      <c r="A18" s="51" t="s">
        <v>31</v>
      </c>
      <c r="B18" s="68" t="s">
        <v>24</v>
      </c>
      <c r="C18" s="68">
        <v>1</v>
      </c>
      <c r="D18" s="68">
        <v>11</v>
      </c>
      <c r="E18" s="49">
        <v>906</v>
      </c>
      <c r="F18" s="116">
        <v>80040</v>
      </c>
      <c r="G18" s="115" t="s">
        <v>32</v>
      </c>
      <c r="H18" s="231">
        <f>SUM(Лист1!G113)</f>
        <v>6985230</v>
      </c>
      <c r="I18" s="231">
        <f>SUM(Лист1!H113)</f>
        <v>6985230</v>
      </c>
      <c r="J18" s="231">
        <f>SUM(Лист1!I113)</f>
        <v>1144012.81</v>
      </c>
      <c r="K18" s="346">
        <f t="shared" si="1"/>
        <v>16.377596872257609</v>
      </c>
    </row>
    <row r="19" spans="1:11" x14ac:dyDescent="0.25">
      <c r="A19" s="60" t="s">
        <v>12</v>
      </c>
      <c r="B19" s="68" t="s">
        <v>24</v>
      </c>
      <c r="C19" s="68">
        <v>1</v>
      </c>
      <c r="D19" s="68">
        <v>11</v>
      </c>
      <c r="E19" s="49">
        <v>906</v>
      </c>
      <c r="F19" s="116">
        <v>80040</v>
      </c>
      <c r="G19" s="115" t="s">
        <v>13</v>
      </c>
      <c r="H19" s="231">
        <f>SUM(H20)</f>
        <v>664482</v>
      </c>
      <c r="I19" s="231">
        <f>SUM(I20)</f>
        <v>664482</v>
      </c>
      <c r="J19" s="231">
        <f t="shared" ref="J19" si="5">SUM(J20)</f>
        <v>81273.98</v>
      </c>
      <c r="K19" s="346">
        <f t="shared" si="1"/>
        <v>12.231178572181037</v>
      </c>
    </row>
    <row r="20" spans="1:11" x14ac:dyDescent="0.25">
      <c r="A20" s="119" t="s">
        <v>157</v>
      </c>
      <c r="B20" s="68" t="s">
        <v>24</v>
      </c>
      <c r="C20" s="68">
        <v>1</v>
      </c>
      <c r="D20" s="68">
        <v>11</v>
      </c>
      <c r="E20" s="49">
        <v>906</v>
      </c>
      <c r="F20" s="116">
        <v>80040</v>
      </c>
      <c r="G20" s="115" t="s">
        <v>15</v>
      </c>
      <c r="H20" s="231">
        <f>SUM(Лист1!G115)</f>
        <v>664482</v>
      </c>
      <c r="I20" s="231">
        <f>SUM(Лист1!H115)</f>
        <v>664482</v>
      </c>
      <c r="J20" s="231">
        <f>SUM(Лист1!I115)</f>
        <v>81273.98</v>
      </c>
      <c r="K20" s="346">
        <f t="shared" si="1"/>
        <v>12.231178572181037</v>
      </c>
    </row>
    <row r="21" spans="1:11" x14ac:dyDescent="0.25">
      <c r="A21" s="60" t="s">
        <v>35</v>
      </c>
      <c r="B21" s="68" t="s">
        <v>24</v>
      </c>
      <c r="C21" s="68">
        <v>1</v>
      </c>
      <c r="D21" s="68">
        <v>11</v>
      </c>
      <c r="E21" s="49">
        <v>906</v>
      </c>
      <c r="F21" s="116">
        <v>80040</v>
      </c>
      <c r="G21" s="115" t="s">
        <v>36</v>
      </c>
      <c r="H21" s="231">
        <f>SUM(H22)</f>
        <v>6900</v>
      </c>
      <c r="I21" s="231">
        <f>SUM(I22)</f>
        <v>6900</v>
      </c>
      <c r="J21" s="231">
        <f t="shared" ref="J21" si="6">SUM(J22)</f>
        <v>0</v>
      </c>
      <c r="K21" s="346">
        <f t="shared" si="1"/>
        <v>0</v>
      </c>
    </row>
    <row r="22" spans="1:11" x14ac:dyDescent="0.25">
      <c r="A22" s="119" t="s">
        <v>139</v>
      </c>
      <c r="B22" s="68" t="s">
        <v>24</v>
      </c>
      <c r="C22" s="68">
        <v>1</v>
      </c>
      <c r="D22" s="68">
        <v>11</v>
      </c>
      <c r="E22" s="49">
        <v>906</v>
      </c>
      <c r="F22" s="116">
        <v>80040</v>
      </c>
      <c r="G22" s="115" t="s">
        <v>138</v>
      </c>
      <c r="H22" s="231">
        <f>SUM(Лист1!G117)</f>
        <v>6900</v>
      </c>
      <c r="I22" s="231">
        <f>SUM(Лист1!H117)</f>
        <v>6900</v>
      </c>
      <c r="J22" s="231">
        <f>SUM(Лист1!I117)</f>
        <v>0</v>
      </c>
      <c r="K22" s="346">
        <f t="shared" si="1"/>
        <v>0</v>
      </c>
    </row>
    <row r="23" spans="1:11" x14ac:dyDescent="0.25">
      <c r="A23" s="132" t="s">
        <v>193</v>
      </c>
      <c r="B23" s="70" t="s">
        <v>24</v>
      </c>
      <c r="C23" s="70">
        <v>1</v>
      </c>
      <c r="D23" s="70">
        <v>11</v>
      </c>
      <c r="E23" s="64">
        <v>906</v>
      </c>
      <c r="F23" s="144">
        <v>83030</v>
      </c>
      <c r="G23" s="204" t="s">
        <v>8</v>
      </c>
      <c r="H23" s="185">
        <f t="shared" ref="H23:J24" si="7">SUM(H24)</f>
        <v>50000</v>
      </c>
      <c r="I23" s="185">
        <f t="shared" si="7"/>
        <v>50000</v>
      </c>
      <c r="J23" s="185">
        <f t="shared" si="7"/>
        <v>0</v>
      </c>
      <c r="K23" s="346">
        <f t="shared" si="1"/>
        <v>0</v>
      </c>
    </row>
    <row r="24" spans="1:11" x14ac:dyDescent="0.25">
      <c r="A24" s="119" t="s">
        <v>35</v>
      </c>
      <c r="B24" s="68" t="s">
        <v>24</v>
      </c>
      <c r="C24" s="68">
        <v>1</v>
      </c>
      <c r="D24" s="68">
        <v>11</v>
      </c>
      <c r="E24" s="49">
        <v>906</v>
      </c>
      <c r="F24" s="116">
        <v>83030</v>
      </c>
      <c r="G24" s="121" t="s">
        <v>36</v>
      </c>
      <c r="H24" s="215">
        <f t="shared" si="7"/>
        <v>50000</v>
      </c>
      <c r="I24" s="215">
        <f t="shared" si="7"/>
        <v>50000</v>
      </c>
      <c r="J24" s="215">
        <f t="shared" si="7"/>
        <v>0</v>
      </c>
      <c r="K24" s="346">
        <f t="shared" si="1"/>
        <v>0</v>
      </c>
    </row>
    <row r="25" spans="1:11" x14ac:dyDescent="0.25">
      <c r="A25" s="124" t="s">
        <v>156</v>
      </c>
      <c r="B25" s="68" t="s">
        <v>24</v>
      </c>
      <c r="C25" s="68">
        <v>1</v>
      </c>
      <c r="D25" s="68">
        <v>11</v>
      </c>
      <c r="E25" s="49">
        <v>906</v>
      </c>
      <c r="F25" s="116">
        <v>83030</v>
      </c>
      <c r="G25" s="121" t="s">
        <v>71</v>
      </c>
      <c r="H25" s="215">
        <f>SUM(Лист1!G121)</f>
        <v>50000</v>
      </c>
      <c r="I25" s="215">
        <f>SUM(Лист1!H121)</f>
        <v>50000</v>
      </c>
      <c r="J25" s="215">
        <f>SUM(Лист1!I121)</f>
        <v>0</v>
      </c>
      <c r="K25" s="346">
        <f t="shared" si="1"/>
        <v>0</v>
      </c>
    </row>
    <row r="26" spans="1:11" ht="26.25" x14ac:dyDescent="0.25">
      <c r="A26" s="62" t="s">
        <v>269</v>
      </c>
      <c r="B26" s="66" t="s">
        <v>24</v>
      </c>
      <c r="C26" s="66">
        <v>2</v>
      </c>
      <c r="D26" s="66"/>
      <c r="E26" s="49"/>
      <c r="F26" s="116"/>
      <c r="G26" s="115"/>
      <c r="H26" s="99">
        <f t="shared" ref="H26:J27" si="8">SUM(H27)</f>
        <v>10322400</v>
      </c>
      <c r="I26" s="99">
        <f t="shared" si="8"/>
        <v>10322400</v>
      </c>
      <c r="J26" s="99">
        <f t="shared" si="8"/>
        <v>2205600</v>
      </c>
      <c r="K26" s="346">
        <f t="shared" si="1"/>
        <v>21.367123924668682</v>
      </c>
    </row>
    <row r="27" spans="1:11" ht="39" x14ac:dyDescent="0.25">
      <c r="A27" s="61" t="s">
        <v>126</v>
      </c>
      <c r="B27" s="66" t="s">
        <v>24</v>
      </c>
      <c r="C27" s="66">
        <v>2</v>
      </c>
      <c r="D27" s="66">
        <v>10</v>
      </c>
      <c r="E27" s="49"/>
      <c r="F27" s="116"/>
      <c r="G27" s="115"/>
      <c r="H27" s="99">
        <f t="shared" si="8"/>
        <v>10322400</v>
      </c>
      <c r="I27" s="99">
        <f t="shared" si="8"/>
        <v>10322400</v>
      </c>
      <c r="J27" s="99">
        <f t="shared" si="8"/>
        <v>2205600</v>
      </c>
      <c r="K27" s="346">
        <f t="shared" si="1"/>
        <v>21.367123924668682</v>
      </c>
    </row>
    <row r="28" spans="1:11" ht="26.25" x14ac:dyDescent="0.25">
      <c r="A28" s="129" t="s">
        <v>128</v>
      </c>
      <c r="B28" s="66" t="s">
        <v>24</v>
      </c>
      <c r="C28" s="66">
        <v>2</v>
      </c>
      <c r="D28" s="66">
        <v>12</v>
      </c>
      <c r="E28" s="49"/>
      <c r="F28" s="116"/>
      <c r="G28" s="115"/>
      <c r="H28" s="99">
        <f>SUM(H29+H32)</f>
        <v>10322400</v>
      </c>
      <c r="I28" s="99">
        <f>SUM(I29+I32)</f>
        <v>10322400</v>
      </c>
      <c r="J28" s="99">
        <f t="shared" ref="J28" si="9">SUM(J29+J32)</f>
        <v>2205600</v>
      </c>
      <c r="K28" s="346">
        <f t="shared" si="1"/>
        <v>21.367123924668682</v>
      </c>
    </row>
    <row r="29" spans="1:11" x14ac:dyDescent="0.25">
      <c r="A29" s="222" t="s">
        <v>354</v>
      </c>
      <c r="B29" s="70" t="s">
        <v>24</v>
      </c>
      <c r="C29" s="70">
        <v>2</v>
      </c>
      <c r="D29" s="70">
        <v>12</v>
      </c>
      <c r="E29" s="64">
        <v>906</v>
      </c>
      <c r="F29" s="144">
        <v>15840</v>
      </c>
      <c r="G29" s="145" t="s">
        <v>8</v>
      </c>
      <c r="H29" s="99">
        <f t="shared" ref="H29:J30" si="10">SUM(H30)</f>
        <v>1749000</v>
      </c>
      <c r="I29" s="99">
        <f t="shared" si="10"/>
        <v>1749000</v>
      </c>
      <c r="J29" s="99">
        <f t="shared" si="10"/>
        <v>437250</v>
      </c>
      <c r="K29" s="346">
        <f t="shared" si="1"/>
        <v>25</v>
      </c>
    </row>
    <row r="30" spans="1:11" x14ac:dyDescent="0.25">
      <c r="A30" s="51" t="s">
        <v>47</v>
      </c>
      <c r="B30" s="68" t="s">
        <v>24</v>
      </c>
      <c r="C30" s="68">
        <v>2</v>
      </c>
      <c r="D30" s="68">
        <v>12</v>
      </c>
      <c r="E30" s="49">
        <v>906</v>
      </c>
      <c r="F30" s="116">
        <v>15840</v>
      </c>
      <c r="G30" s="115" t="s">
        <v>48</v>
      </c>
      <c r="H30" s="231">
        <f t="shared" si="10"/>
        <v>1749000</v>
      </c>
      <c r="I30" s="231">
        <f t="shared" si="10"/>
        <v>1749000</v>
      </c>
      <c r="J30" s="231">
        <f t="shared" si="10"/>
        <v>437250</v>
      </c>
      <c r="K30" s="346">
        <f t="shared" si="1"/>
        <v>25</v>
      </c>
    </row>
    <row r="31" spans="1:11" x14ac:dyDescent="0.25">
      <c r="A31" s="119" t="s">
        <v>154</v>
      </c>
      <c r="B31" s="68" t="s">
        <v>24</v>
      </c>
      <c r="C31" s="68">
        <v>2</v>
      </c>
      <c r="D31" s="68">
        <v>12</v>
      </c>
      <c r="E31" s="49">
        <v>906</v>
      </c>
      <c r="F31" s="116">
        <v>15840</v>
      </c>
      <c r="G31" s="115" t="s">
        <v>153</v>
      </c>
      <c r="H31" s="231">
        <f>SUM(Лист1!G130)</f>
        <v>1749000</v>
      </c>
      <c r="I31" s="231">
        <f>SUM(Лист1!H130)</f>
        <v>1749000</v>
      </c>
      <c r="J31" s="231">
        <f>SUM(Лист1!I130)</f>
        <v>437250</v>
      </c>
      <c r="K31" s="346">
        <f t="shared" si="1"/>
        <v>25</v>
      </c>
    </row>
    <row r="32" spans="1:11" ht="26.25" x14ac:dyDescent="0.25">
      <c r="A32" s="129" t="s">
        <v>63</v>
      </c>
      <c r="B32" s="70" t="s">
        <v>24</v>
      </c>
      <c r="C32" s="70">
        <v>2</v>
      </c>
      <c r="D32" s="70">
        <v>12</v>
      </c>
      <c r="E32" s="64">
        <v>906</v>
      </c>
      <c r="F32" s="142">
        <v>83020</v>
      </c>
      <c r="G32" s="146" t="s">
        <v>8</v>
      </c>
      <c r="H32" s="99">
        <f t="shared" ref="H32:J33" si="11">SUM(H33)</f>
        <v>8573400</v>
      </c>
      <c r="I32" s="99">
        <f t="shared" si="11"/>
        <v>8573400</v>
      </c>
      <c r="J32" s="99">
        <f t="shared" si="11"/>
        <v>1768350</v>
      </c>
      <c r="K32" s="346">
        <f t="shared" si="1"/>
        <v>20.626006018615719</v>
      </c>
    </row>
    <row r="33" spans="1:11" x14ac:dyDescent="0.25">
      <c r="A33" s="51" t="s">
        <v>47</v>
      </c>
      <c r="B33" s="68" t="s">
        <v>24</v>
      </c>
      <c r="C33" s="68">
        <v>2</v>
      </c>
      <c r="D33" s="68">
        <v>12</v>
      </c>
      <c r="E33" s="49">
        <v>906</v>
      </c>
      <c r="F33" s="122">
        <v>83020</v>
      </c>
      <c r="G33" s="121" t="s">
        <v>48</v>
      </c>
      <c r="H33" s="231">
        <f t="shared" si="11"/>
        <v>8573400</v>
      </c>
      <c r="I33" s="231">
        <f t="shared" si="11"/>
        <v>8573400</v>
      </c>
      <c r="J33" s="231">
        <f t="shared" si="11"/>
        <v>1768350</v>
      </c>
      <c r="K33" s="346">
        <f t="shared" si="1"/>
        <v>20.626006018615719</v>
      </c>
    </row>
    <row r="34" spans="1:11" x14ac:dyDescent="0.25">
      <c r="A34" s="119" t="s">
        <v>154</v>
      </c>
      <c r="B34" s="68" t="s">
        <v>24</v>
      </c>
      <c r="C34" s="68">
        <v>2</v>
      </c>
      <c r="D34" s="68">
        <v>12</v>
      </c>
      <c r="E34" s="49">
        <v>906</v>
      </c>
      <c r="F34" s="122">
        <v>83020</v>
      </c>
      <c r="G34" s="121" t="s">
        <v>153</v>
      </c>
      <c r="H34" s="231">
        <f>SUM(Лист1!G134)</f>
        <v>8573400</v>
      </c>
      <c r="I34" s="231">
        <f>SUM(Лист1!H134)</f>
        <v>8573400</v>
      </c>
      <c r="J34" s="231">
        <f>SUM(Лист1!I134)</f>
        <v>1768350</v>
      </c>
      <c r="K34" s="346">
        <f t="shared" si="1"/>
        <v>20.626006018615719</v>
      </c>
    </row>
    <row r="35" spans="1:11" ht="30.75" x14ac:dyDescent="0.25">
      <c r="A35" s="217" t="s">
        <v>272</v>
      </c>
      <c r="B35" s="66" t="s">
        <v>10</v>
      </c>
      <c r="C35" s="119"/>
      <c r="D35" s="119"/>
      <c r="E35" s="49"/>
      <c r="F35" s="115"/>
      <c r="G35" s="115"/>
      <c r="H35" s="99">
        <f>SUM(H36+H53)</f>
        <v>434646030.07999998</v>
      </c>
      <c r="I35" s="99">
        <f>SUM(I36+I53)</f>
        <v>434646030.07999998</v>
      </c>
      <c r="J35" s="99">
        <f>SUM(J36+J53)</f>
        <v>31066781.18</v>
      </c>
      <c r="K35" s="346">
        <f t="shared" si="1"/>
        <v>7.1476049543767646</v>
      </c>
    </row>
    <row r="36" spans="1:11" ht="26.25" x14ac:dyDescent="0.25">
      <c r="A36" s="62" t="s">
        <v>268</v>
      </c>
      <c r="B36" s="66" t="s">
        <v>10</v>
      </c>
      <c r="C36" s="72" t="s">
        <v>144</v>
      </c>
      <c r="D36" s="72"/>
      <c r="E36" s="49"/>
      <c r="F36" s="115"/>
      <c r="G36" s="115"/>
      <c r="H36" s="99">
        <f t="shared" ref="H36:J38" si="12">SUM(H37)</f>
        <v>27483860.07</v>
      </c>
      <c r="I36" s="99">
        <f t="shared" si="12"/>
        <v>27483860.07</v>
      </c>
      <c r="J36" s="99">
        <f t="shared" si="12"/>
        <v>4956018.07</v>
      </c>
      <c r="K36" s="346">
        <f t="shared" si="1"/>
        <v>18.032467263977015</v>
      </c>
    </row>
    <row r="37" spans="1:11" ht="26.25" x14ac:dyDescent="0.25">
      <c r="A37" s="129" t="s">
        <v>129</v>
      </c>
      <c r="B37" s="66" t="s">
        <v>10</v>
      </c>
      <c r="C37" s="72" t="s">
        <v>144</v>
      </c>
      <c r="D37" s="72" t="s">
        <v>38</v>
      </c>
      <c r="E37" s="49"/>
      <c r="F37" s="115"/>
      <c r="G37" s="115"/>
      <c r="H37" s="99">
        <f t="shared" si="12"/>
        <v>27483860.07</v>
      </c>
      <c r="I37" s="99">
        <f t="shared" si="12"/>
        <v>27483860.07</v>
      </c>
      <c r="J37" s="99">
        <f t="shared" si="12"/>
        <v>4956018.07</v>
      </c>
      <c r="K37" s="346">
        <f t="shared" si="1"/>
        <v>18.032467263977015</v>
      </c>
    </row>
    <row r="38" spans="1:11" ht="39" x14ac:dyDescent="0.25">
      <c r="A38" s="129" t="s">
        <v>130</v>
      </c>
      <c r="B38" s="66" t="s">
        <v>10</v>
      </c>
      <c r="C38" s="72" t="s">
        <v>144</v>
      </c>
      <c r="D38" s="72" t="s">
        <v>95</v>
      </c>
      <c r="E38" s="49"/>
      <c r="F38" s="115"/>
      <c r="G38" s="115"/>
      <c r="H38" s="99">
        <f t="shared" si="12"/>
        <v>27483860.07</v>
      </c>
      <c r="I38" s="99">
        <f t="shared" si="12"/>
        <v>27483860.07</v>
      </c>
      <c r="J38" s="99">
        <f t="shared" si="12"/>
        <v>4956018.07</v>
      </c>
      <c r="K38" s="346">
        <f t="shared" si="1"/>
        <v>18.032467263977015</v>
      </c>
    </row>
    <row r="39" spans="1:11" ht="18" x14ac:dyDescent="0.25">
      <c r="A39" s="97" t="s">
        <v>68</v>
      </c>
      <c r="B39" s="66" t="s">
        <v>10</v>
      </c>
      <c r="C39" s="72" t="s">
        <v>144</v>
      </c>
      <c r="D39" s="72" t="s">
        <v>95</v>
      </c>
      <c r="E39" s="55">
        <v>927</v>
      </c>
      <c r="F39" s="96" t="s">
        <v>124</v>
      </c>
      <c r="G39" s="96" t="s">
        <v>8</v>
      </c>
      <c r="H39" s="99">
        <f>SUM(H40+H43+H50)</f>
        <v>27483860.07</v>
      </c>
      <c r="I39" s="99">
        <f>SUM(I40+I43+I50)</f>
        <v>27483860.07</v>
      </c>
      <c r="J39" s="99">
        <f t="shared" ref="J39" si="13">SUM(J40+J43+J50)</f>
        <v>4956018.07</v>
      </c>
      <c r="K39" s="346">
        <f t="shared" si="1"/>
        <v>18.032467263977015</v>
      </c>
    </row>
    <row r="40" spans="1:11" ht="24.75" x14ac:dyDescent="0.25">
      <c r="A40" s="88" t="s">
        <v>69</v>
      </c>
      <c r="B40" s="70" t="s">
        <v>10</v>
      </c>
      <c r="C40" s="71" t="s">
        <v>144</v>
      </c>
      <c r="D40" s="218" t="s">
        <v>95</v>
      </c>
      <c r="E40" s="64">
        <v>927</v>
      </c>
      <c r="F40" s="144">
        <v>80020</v>
      </c>
      <c r="G40" s="141" t="s">
        <v>8</v>
      </c>
      <c r="H40" s="99">
        <f t="shared" ref="H40:J41" si="14">SUM(H41)</f>
        <v>1406260</v>
      </c>
      <c r="I40" s="99">
        <f t="shared" si="14"/>
        <v>1406260</v>
      </c>
      <c r="J40" s="99">
        <f t="shared" si="14"/>
        <v>218188.65</v>
      </c>
      <c r="K40" s="346">
        <f t="shared" si="1"/>
        <v>15.515527000696883</v>
      </c>
    </row>
    <row r="41" spans="1:11" ht="34.5" x14ac:dyDescent="0.25">
      <c r="A41" s="51" t="s">
        <v>29</v>
      </c>
      <c r="B41" s="68" t="s">
        <v>10</v>
      </c>
      <c r="C41" s="69" t="s">
        <v>144</v>
      </c>
      <c r="D41" s="69" t="s">
        <v>95</v>
      </c>
      <c r="E41" s="49">
        <v>927</v>
      </c>
      <c r="F41" s="116">
        <v>80020</v>
      </c>
      <c r="G41" s="115" t="s">
        <v>30</v>
      </c>
      <c r="H41" s="231">
        <f t="shared" si="14"/>
        <v>1406260</v>
      </c>
      <c r="I41" s="231">
        <f t="shared" si="14"/>
        <v>1406260</v>
      </c>
      <c r="J41" s="231">
        <f t="shared" si="14"/>
        <v>218188.65</v>
      </c>
      <c r="K41" s="346">
        <f t="shared" si="1"/>
        <v>15.515527000696883</v>
      </c>
    </row>
    <row r="42" spans="1:11" x14ac:dyDescent="0.25">
      <c r="A42" s="51" t="s">
        <v>31</v>
      </c>
      <c r="B42" s="68" t="s">
        <v>10</v>
      </c>
      <c r="C42" s="69" t="s">
        <v>144</v>
      </c>
      <c r="D42" s="69" t="s">
        <v>95</v>
      </c>
      <c r="E42" s="49">
        <v>927</v>
      </c>
      <c r="F42" s="116">
        <v>80020</v>
      </c>
      <c r="G42" s="115" t="s">
        <v>32</v>
      </c>
      <c r="H42" s="231">
        <f>SUM(Лист1!G229)</f>
        <v>1406260</v>
      </c>
      <c r="I42" s="231">
        <f>SUM(Лист1!H229)</f>
        <v>1406260</v>
      </c>
      <c r="J42" s="231">
        <f>SUM(Лист1!I229)</f>
        <v>218188.65</v>
      </c>
      <c r="K42" s="346">
        <f t="shared" si="1"/>
        <v>15.515527000696883</v>
      </c>
    </row>
    <row r="43" spans="1:11" ht="24.75" x14ac:dyDescent="0.25">
      <c r="A43" s="88" t="s">
        <v>28</v>
      </c>
      <c r="B43" s="70" t="s">
        <v>10</v>
      </c>
      <c r="C43" s="71" t="s">
        <v>144</v>
      </c>
      <c r="D43" s="71" t="s">
        <v>95</v>
      </c>
      <c r="E43" s="64">
        <v>927</v>
      </c>
      <c r="F43" s="144">
        <v>80040</v>
      </c>
      <c r="G43" s="145" t="s">
        <v>8</v>
      </c>
      <c r="H43" s="99">
        <f>SUM(H44+H46+H48)</f>
        <v>26055559.07</v>
      </c>
      <c r="I43" s="99">
        <f>SUM(I44+I46+I48)</f>
        <v>26055559.07</v>
      </c>
      <c r="J43" s="99">
        <f t="shared" ref="J43" si="15">SUM(J44+J46+J48)</f>
        <v>4737829.42</v>
      </c>
      <c r="K43" s="346">
        <f t="shared" si="1"/>
        <v>18.183564617713653</v>
      </c>
    </row>
    <row r="44" spans="1:11" ht="33" x14ac:dyDescent="0.25">
      <c r="A44" s="60" t="s">
        <v>29</v>
      </c>
      <c r="B44" s="68" t="s">
        <v>10</v>
      </c>
      <c r="C44" s="69" t="s">
        <v>144</v>
      </c>
      <c r="D44" s="69" t="s">
        <v>95</v>
      </c>
      <c r="E44" s="49">
        <v>927</v>
      </c>
      <c r="F44" s="116">
        <v>80040</v>
      </c>
      <c r="G44" s="115" t="s">
        <v>30</v>
      </c>
      <c r="H44" s="231">
        <f>SUM(H45)</f>
        <v>20500084</v>
      </c>
      <c r="I44" s="231">
        <f>SUM(I45)</f>
        <v>20500084</v>
      </c>
      <c r="J44" s="231">
        <f t="shared" ref="J44" si="16">SUM(J45)</f>
        <v>3509533.71</v>
      </c>
      <c r="K44" s="346">
        <f t="shared" si="1"/>
        <v>17.119606485514886</v>
      </c>
    </row>
    <row r="45" spans="1:11" x14ac:dyDescent="0.25">
      <c r="A45" s="51" t="s">
        <v>31</v>
      </c>
      <c r="B45" s="68" t="s">
        <v>10</v>
      </c>
      <c r="C45" s="69" t="s">
        <v>144</v>
      </c>
      <c r="D45" s="69" t="s">
        <v>95</v>
      </c>
      <c r="E45" s="49">
        <v>927</v>
      </c>
      <c r="F45" s="116">
        <v>80040</v>
      </c>
      <c r="G45" s="115" t="s">
        <v>32</v>
      </c>
      <c r="H45" s="231">
        <f>SUM(Лист1!G232)</f>
        <v>20500084</v>
      </c>
      <c r="I45" s="231">
        <f>SUM(Лист1!H232)</f>
        <v>20500084</v>
      </c>
      <c r="J45" s="231">
        <f>SUM(Лист1!I232)</f>
        <v>3509533.71</v>
      </c>
      <c r="K45" s="346">
        <f t="shared" si="1"/>
        <v>17.119606485514886</v>
      </c>
    </row>
    <row r="46" spans="1:11" x14ac:dyDescent="0.25">
      <c r="A46" s="60" t="s">
        <v>12</v>
      </c>
      <c r="B46" s="68" t="s">
        <v>10</v>
      </c>
      <c r="C46" s="69" t="s">
        <v>144</v>
      </c>
      <c r="D46" s="69" t="s">
        <v>95</v>
      </c>
      <c r="E46" s="49">
        <v>927</v>
      </c>
      <c r="F46" s="116">
        <v>80040</v>
      </c>
      <c r="G46" s="115" t="s">
        <v>13</v>
      </c>
      <c r="H46" s="231">
        <f>SUM(H47)</f>
        <v>5074475.07</v>
      </c>
      <c r="I46" s="231">
        <f>SUM(I47)</f>
        <v>5074475.07</v>
      </c>
      <c r="J46" s="231">
        <f t="shared" ref="J46" si="17">SUM(J47)</f>
        <v>1223691.57</v>
      </c>
      <c r="K46" s="346">
        <f t="shared" si="1"/>
        <v>24.114643448233551</v>
      </c>
    </row>
    <row r="47" spans="1:11" x14ac:dyDescent="0.25">
      <c r="A47" s="119" t="s">
        <v>157</v>
      </c>
      <c r="B47" s="68" t="s">
        <v>10</v>
      </c>
      <c r="C47" s="69" t="s">
        <v>144</v>
      </c>
      <c r="D47" s="69" t="s">
        <v>95</v>
      </c>
      <c r="E47" s="49">
        <v>927</v>
      </c>
      <c r="F47" s="116">
        <v>80040</v>
      </c>
      <c r="G47" s="115" t="s">
        <v>15</v>
      </c>
      <c r="H47" s="231">
        <f>SUM(Лист1!G234)</f>
        <v>5074475.07</v>
      </c>
      <c r="I47" s="231">
        <f>SUM(Лист1!H234)</f>
        <v>5074475.07</v>
      </c>
      <c r="J47" s="231">
        <f>SUM(Лист1!I234)</f>
        <v>1223691.57</v>
      </c>
      <c r="K47" s="346">
        <f t="shared" si="1"/>
        <v>24.114643448233551</v>
      </c>
    </row>
    <row r="48" spans="1:11" x14ac:dyDescent="0.25">
      <c r="A48" s="60" t="s">
        <v>35</v>
      </c>
      <c r="B48" s="68" t="s">
        <v>10</v>
      </c>
      <c r="C48" s="69" t="s">
        <v>144</v>
      </c>
      <c r="D48" s="69" t="s">
        <v>95</v>
      </c>
      <c r="E48" s="49">
        <v>927</v>
      </c>
      <c r="F48" s="116">
        <v>80040</v>
      </c>
      <c r="G48" s="115" t="s">
        <v>36</v>
      </c>
      <c r="H48" s="231">
        <f>SUM(H49)</f>
        <v>481000</v>
      </c>
      <c r="I48" s="231">
        <f>SUM(I49)</f>
        <v>481000</v>
      </c>
      <c r="J48" s="231">
        <f t="shared" ref="J48" si="18">SUM(J49)</f>
        <v>4604.1400000000003</v>
      </c>
      <c r="K48" s="346">
        <f t="shared" si="1"/>
        <v>0.95720166320166322</v>
      </c>
    </row>
    <row r="49" spans="1:11" x14ac:dyDescent="0.25">
      <c r="A49" s="51" t="s">
        <v>139</v>
      </c>
      <c r="B49" s="68" t="s">
        <v>10</v>
      </c>
      <c r="C49" s="69" t="s">
        <v>144</v>
      </c>
      <c r="D49" s="69" t="s">
        <v>95</v>
      </c>
      <c r="E49" s="49">
        <v>927</v>
      </c>
      <c r="F49" s="116">
        <v>80040</v>
      </c>
      <c r="G49" s="115" t="s">
        <v>138</v>
      </c>
      <c r="H49" s="231">
        <f>SUM(Лист1!G235)</f>
        <v>481000</v>
      </c>
      <c r="I49" s="231">
        <f>SUM(Лист1!H235)</f>
        <v>481000</v>
      </c>
      <c r="J49" s="231">
        <f>SUM(Лист1!I235)</f>
        <v>4604.1400000000003</v>
      </c>
      <c r="K49" s="346">
        <f t="shared" si="1"/>
        <v>0.95720166320166322</v>
      </c>
    </row>
    <row r="50" spans="1:11" ht="64.5" x14ac:dyDescent="0.25">
      <c r="A50" s="222" t="s">
        <v>276</v>
      </c>
      <c r="B50" s="70" t="s">
        <v>10</v>
      </c>
      <c r="C50" s="71" t="s">
        <v>144</v>
      </c>
      <c r="D50" s="71" t="s">
        <v>95</v>
      </c>
      <c r="E50" s="64">
        <v>927</v>
      </c>
      <c r="F50" s="144">
        <v>84400</v>
      </c>
      <c r="G50" s="145" t="s">
        <v>8</v>
      </c>
      <c r="H50" s="99">
        <f>SUM(H51)</f>
        <v>22041</v>
      </c>
      <c r="I50" s="99">
        <f>SUM(I51)</f>
        <v>22041</v>
      </c>
      <c r="J50" s="99">
        <f t="shared" ref="J50:J51" si="19">SUM(J51)</f>
        <v>0</v>
      </c>
      <c r="K50" s="346">
        <f t="shared" si="1"/>
        <v>0</v>
      </c>
    </row>
    <row r="51" spans="1:11" ht="33" x14ac:dyDescent="0.25">
      <c r="A51" s="264" t="s">
        <v>29</v>
      </c>
      <c r="B51" s="68" t="s">
        <v>10</v>
      </c>
      <c r="C51" s="69" t="s">
        <v>144</v>
      </c>
      <c r="D51" s="69" t="s">
        <v>95</v>
      </c>
      <c r="E51" s="49">
        <v>927</v>
      </c>
      <c r="F51" s="116">
        <v>84400</v>
      </c>
      <c r="G51" s="115" t="s">
        <v>30</v>
      </c>
      <c r="H51" s="231">
        <f>SUM(H52)</f>
        <v>22041</v>
      </c>
      <c r="I51" s="231">
        <f>SUM(I52)</f>
        <v>22041</v>
      </c>
      <c r="J51" s="231">
        <f t="shared" si="19"/>
        <v>0</v>
      </c>
      <c r="K51" s="346">
        <f t="shared" si="1"/>
        <v>0</v>
      </c>
    </row>
    <row r="52" spans="1:11" x14ac:dyDescent="0.25">
      <c r="A52" s="153" t="s">
        <v>31</v>
      </c>
      <c r="B52" s="68" t="s">
        <v>10</v>
      </c>
      <c r="C52" s="69" t="s">
        <v>144</v>
      </c>
      <c r="D52" s="69" t="s">
        <v>95</v>
      </c>
      <c r="E52" s="49">
        <v>927</v>
      </c>
      <c r="F52" s="116">
        <v>84400</v>
      </c>
      <c r="G52" s="115" t="s">
        <v>32</v>
      </c>
      <c r="H52" s="231">
        <f>SUM(Лист1!G239)</f>
        <v>22041</v>
      </c>
      <c r="I52" s="231">
        <f>SUM(Лист1!H239)</f>
        <v>22041</v>
      </c>
      <c r="J52" s="231">
        <f>SUM(Лист1!I239)</f>
        <v>0</v>
      </c>
      <c r="K52" s="346">
        <f t="shared" si="1"/>
        <v>0</v>
      </c>
    </row>
    <row r="53" spans="1:11" ht="18" x14ac:dyDescent="0.25">
      <c r="A53" s="93" t="s">
        <v>110</v>
      </c>
      <c r="B53" s="66" t="s">
        <v>10</v>
      </c>
      <c r="C53" s="72" t="s">
        <v>146</v>
      </c>
      <c r="D53" s="72"/>
      <c r="E53" s="55"/>
      <c r="F53" s="96"/>
      <c r="G53" s="96"/>
      <c r="H53" s="99">
        <f>SUM(H54+H186+H192)</f>
        <v>407162170.00999999</v>
      </c>
      <c r="I53" s="99">
        <f>SUM(I54+I186+I192)</f>
        <v>407162170.00999999</v>
      </c>
      <c r="J53" s="99">
        <f>SUM(J54+J186+J192)</f>
        <v>26110763.109999999</v>
      </c>
      <c r="K53" s="346">
        <f t="shared" si="1"/>
        <v>6.4128656916625424</v>
      </c>
    </row>
    <row r="54" spans="1:11" ht="26.25" x14ac:dyDescent="0.25">
      <c r="A54" s="125" t="s">
        <v>323</v>
      </c>
      <c r="B54" s="66" t="s">
        <v>10</v>
      </c>
      <c r="C54" s="72" t="s">
        <v>146</v>
      </c>
      <c r="D54" s="72" t="s">
        <v>38</v>
      </c>
      <c r="E54" s="55"/>
      <c r="F54" s="96"/>
      <c r="G54" s="96"/>
      <c r="H54" s="99">
        <f>SUM(H55)</f>
        <v>249617190.34</v>
      </c>
      <c r="I54" s="99">
        <f>SUM(I55)</f>
        <v>249617190.34</v>
      </c>
      <c r="J54" s="99">
        <f t="shared" ref="J54" si="20">SUM(J55)</f>
        <v>21297254.710000001</v>
      </c>
      <c r="K54" s="346">
        <f t="shared" si="1"/>
        <v>8.5319663605664804</v>
      </c>
    </row>
    <row r="55" spans="1:11" ht="39" x14ac:dyDescent="0.25">
      <c r="A55" s="61" t="s">
        <v>287</v>
      </c>
      <c r="B55" s="66" t="s">
        <v>10</v>
      </c>
      <c r="C55" s="72" t="s">
        <v>146</v>
      </c>
      <c r="D55" s="72" t="s">
        <v>84</v>
      </c>
      <c r="E55" s="55"/>
      <c r="F55" s="96"/>
      <c r="G55" s="96"/>
      <c r="H55" s="99">
        <f>SUM(H65+H72+H89+H178+H78+H171+H62+H92+H59+H107+H56+H81+H110+H116+H129+H135+H150+H159+H99+H104+H113+H153+H165+H156+H132+H140+H147+H75+H168+H162+H143+H84+H183)</f>
        <v>249617190.34</v>
      </c>
      <c r="I55" s="99">
        <f>SUM(I65+I72+I89+I178+I78+I171+I62+I92+I59+I107+I56+I81+I110+I116+I129+I135+I150+I159+I99+I104+I113+I153+I165+I156+I132+I140+I147+I75+I168+I162+I143+I84+I183)</f>
        <v>249617190.34</v>
      </c>
      <c r="J55" s="99">
        <f>SUM(J65+J72+J89+J178+J78+J171+J62+J92+J107+J56+J110+J116+J129+J135+J150+J159+J99+J104+J113+J153+J165+J156+J132+J140+J147+J75+J168+J162+J143+J84+J183)</f>
        <v>21297254.710000001</v>
      </c>
      <c r="K55" s="346">
        <f t="shared" si="1"/>
        <v>8.5319663605664804</v>
      </c>
    </row>
    <row r="56" spans="1:11" ht="39" x14ac:dyDescent="0.25">
      <c r="A56" s="222" t="s">
        <v>349</v>
      </c>
      <c r="B56" s="70" t="s">
        <v>10</v>
      </c>
      <c r="C56" s="71" t="s">
        <v>146</v>
      </c>
      <c r="D56" s="71" t="s">
        <v>84</v>
      </c>
      <c r="E56" s="64">
        <v>927</v>
      </c>
      <c r="F56" s="144">
        <v>51200</v>
      </c>
      <c r="G56" s="143" t="s">
        <v>8</v>
      </c>
      <c r="H56" s="99">
        <f t="shared" ref="H56:J63" si="21">SUM(H57)</f>
        <v>18278</v>
      </c>
      <c r="I56" s="99">
        <f t="shared" si="21"/>
        <v>18278</v>
      </c>
      <c r="J56" s="99">
        <f t="shared" si="21"/>
        <v>0</v>
      </c>
      <c r="K56" s="346">
        <f t="shared" si="1"/>
        <v>0</v>
      </c>
    </row>
    <row r="57" spans="1:11" x14ac:dyDescent="0.25">
      <c r="A57" s="127" t="s">
        <v>12</v>
      </c>
      <c r="B57" s="68" t="s">
        <v>10</v>
      </c>
      <c r="C57" s="69" t="s">
        <v>146</v>
      </c>
      <c r="D57" s="69" t="s">
        <v>84</v>
      </c>
      <c r="E57" s="49">
        <v>927</v>
      </c>
      <c r="F57" s="116">
        <v>51200</v>
      </c>
      <c r="G57" s="117" t="s">
        <v>13</v>
      </c>
      <c r="H57" s="231">
        <f t="shared" si="21"/>
        <v>18278</v>
      </c>
      <c r="I57" s="231">
        <f t="shared" si="21"/>
        <v>18278</v>
      </c>
      <c r="J57" s="231">
        <f t="shared" si="21"/>
        <v>0</v>
      </c>
      <c r="K57" s="346">
        <f t="shared" si="1"/>
        <v>0</v>
      </c>
    </row>
    <row r="58" spans="1:11" ht="22.5" x14ac:dyDescent="0.25">
      <c r="A58" s="223" t="s">
        <v>152</v>
      </c>
      <c r="B58" s="68" t="s">
        <v>10</v>
      </c>
      <c r="C58" s="69" t="s">
        <v>146</v>
      </c>
      <c r="D58" s="69" t="s">
        <v>84</v>
      </c>
      <c r="E58" s="49">
        <v>927</v>
      </c>
      <c r="F58" s="116">
        <v>51200</v>
      </c>
      <c r="G58" s="117" t="s">
        <v>15</v>
      </c>
      <c r="H58" s="231">
        <f>SUM(Лист1!G243)</f>
        <v>18278</v>
      </c>
      <c r="I58" s="231">
        <f>SUM(Лист1!H243)</f>
        <v>18278</v>
      </c>
      <c r="J58" s="231">
        <f>SUM(Лист1!I243)</f>
        <v>0</v>
      </c>
      <c r="K58" s="346">
        <f t="shared" si="1"/>
        <v>0</v>
      </c>
    </row>
    <row r="59" spans="1:11" ht="39" x14ac:dyDescent="0.25">
      <c r="A59" s="249" t="s">
        <v>441</v>
      </c>
      <c r="B59" s="70" t="s">
        <v>10</v>
      </c>
      <c r="C59" s="71" t="s">
        <v>146</v>
      </c>
      <c r="D59" s="71" t="s">
        <v>84</v>
      </c>
      <c r="E59" s="64">
        <v>927</v>
      </c>
      <c r="F59" s="144">
        <v>80100</v>
      </c>
      <c r="G59" s="143" t="s">
        <v>8</v>
      </c>
      <c r="H59" s="99">
        <f t="shared" si="21"/>
        <v>60000</v>
      </c>
      <c r="I59" s="99">
        <f t="shared" si="21"/>
        <v>60000</v>
      </c>
      <c r="J59" s="99">
        <f t="shared" si="21"/>
        <v>0</v>
      </c>
      <c r="K59" s="346">
        <f t="shared" si="1"/>
        <v>0</v>
      </c>
    </row>
    <row r="60" spans="1:11" x14ac:dyDescent="0.25">
      <c r="A60" s="153" t="s">
        <v>12</v>
      </c>
      <c r="B60" s="68" t="s">
        <v>10</v>
      </c>
      <c r="C60" s="69" t="s">
        <v>146</v>
      </c>
      <c r="D60" s="69" t="s">
        <v>84</v>
      </c>
      <c r="E60" s="49">
        <v>927</v>
      </c>
      <c r="F60" s="116">
        <v>80100</v>
      </c>
      <c r="G60" s="117" t="s">
        <v>13</v>
      </c>
      <c r="H60" s="231">
        <f t="shared" si="21"/>
        <v>60000</v>
      </c>
      <c r="I60" s="231">
        <f t="shared" si="21"/>
        <v>60000</v>
      </c>
      <c r="J60" s="231">
        <f t="shared" si="21"/>
        <v>0</v>
      </c>
      <c r="K60" s="346">
        <f t="shared" si="1"/>
        <v>0</v>
      </c>
    </row>
    <row r="61" spans="1:11" ht="22.5" x14ac:dyDescent="0.25">
      <c r="A61" s="270" t="s">
        <v>152</v>
      </c>
      <c r="B61" s="68" t="s">
        <v>10</v>
      </c>
      <c r="C61" s="69" t="s">
        <v>146</v>
      </c>
      <c r="D61" s="69" t="s">
        <v>84</v>
      </c>
      <c r="E61" s="49">
        <v>927</v>
      </c>
      <c r="F61" s="116">
        <v>80100</v>
      </c>
      <c r="G61" s="117" t="s">
        <v>15</v>
      </c>
      <c r="H61" s="231">
        <f>SUM(Лист1!G258)</f>
        <v>60000</v>
      </c>
      <c r="I61" s="231">
        <f>SUM(Лист1!H258)</f>
        <v>60000</v>
      </c>
      <c r="J61" s="231">
        <f>SUM(Лист1!I258)</f>
        <v>0</v>
      </c>
      <c r="K61" s="346">
        <f t="shared" si="1"/>
        <v>0</v>
      </c>
    </row>
    <row r="62" spans="1:11" x14ac:dyDescent="0.25">
      <c r="A62" s="222" t="s">
        <v>402</v>
      </c>
      <c r="B62" s="70" t="s">
        <v>10</v>
      </c>
      <c r="C62" s="71" t="s">
        <v>146</v>
      </c>
      <c r="D62" s="71" t="s">
        <v>84</v>
      </c>
      <c r="E62" s="64">
        <v>927</v>
      </c>
      <c r="F62" s="144">
        <v>80060</v>
      </c>
      <c r="G62" s="143" t="s">
        <v>8</v>
      </c>
      <c r="H62" s="99">
        <f t="shared" si="21"/>
        <v>0</v>
      </c>
      <c r="I62" s="99">
        <f t="shared" si="21"/>
        <v>0</v>
      </c>
      <c r="J62" s="231"/>
      <c r="K62" s="346" t="e">
        <f t="shared" si="1"/>
        <v>#DIV/0!</v>
      </c>
    </row>
    <row r="63" spans="1:11" x14ac:dyDescent="0.25">
      <c r="A63" s="264" t="s">
        <v>12</v>
      </c>
      <c r="B63" s="68" t="s">
        <v>10</v>
      </c>
      <c r="C63" s="69" t="s">
        <v>146</v>
      </c>
      <c r="D63" s="69" t="s">
        <v>84</v>
      </c>
      <c r="E63" s="49">
        <v>927</v>
      </c>
      <c r="F63" s="116">
        <v>80060</v>
      </c>
      <c r="G63" s="117" t="s">
        <v>13</v>
      </c>
      <c r="H63" s="231">
        <f t="shared" si="21"/>
        <v>0</v>
      </c>
      <c r="I63" s="231">
        <f t="shared" si="21"/>
        <v>0</v>
      </c>
      <c r="J63" s="231"/>
      <c r="K63" s="346" t="e">
        <f t="shared" si="1"/>
        <v>#DIV/0!</v>
      </c>
    </row>
    <row r="64" spans="1:11" ht="26.45" customHeight="1" x14ac:dyDescent="0.25">
      <c r="A64" s="153" t="s">
        <v>152</v>
      </c>
      <c r="B64" s="68" t="s">
        <v>10</v>
      </c>
      <c r="C64" s="69" t="s">
        <v>146</v>
      </c>
      <c r="D64" s="69" t="s">
        <v>84</v>
      </c>
      <c r="E64" s="49">
        <v>927</v>
      </c>
      <c r="F64" s="116">
        <v>80060</v>
      </c>
      <c r="G64" s="117" t="s">
        <v>15</v>
      </c>
      <c r="H64" s="231">
        <f>SUM(Лист1!G246)</f>
        <v>0</v>
      </c>
      <c r="I64" s="231">
        <f>SUM(Лист1!H246)</f>
        <v>0</v>
      </c>
      <c r="J64" s="231"/>
      <c r="K64" s="346" t="e">
        <f t="shared" si="1"/>
        <v>#DIV/0!</v>
      </c>
    </row>
    <row r="65" spans="1:11" x14ac:dyDescent="0.25">
      <c r="A65" s="129" t="s">
        <v>220</v>
      </c>
      <c r="B65" s="70" t="s">
        <v>10</v>
      </c>
      <c r="C65" s="71" t="s">
        <v>146</v>
      </c>
      <c r="D65" s="71" t="s">
        <v>84</v>
      </c>
      <c r="E65" s="64">
        <v>927</v>
      </c>
      <c r="F65" s="144">
        <v>80700</v>
      </c>
      <c r="G65" s="145" t="s">
        <v>8</v>
      </c>
      <c r="H65" s="99">
        <f>SUM(H66+H68+H70)</f>
        <v>3552828.46</v>
      </c>
      <c r="I65" s="99">
        <f>SUM(I66+I68+I70)</f>
        <v>3552828.46</v>
      </c>
      <c r="J65" s="99">
        <f t="shared" ref="J65" si="22">SUM(J66+J68+J70)</f>
        <v>875213.49</v>
      </c>
      <c r="K65" s="346">
        <f t="shared" si="1"/>
        <v>24.634273786469272</v>
      </c>
    </row>
    <row r="66" spans="1:11" ht="37.15" customHeight="1" x14ac:dyDescent="0.25">
      <c r="A66" s="60" t="s">
        <v>29</v>
      </c>
      <c r="B66" s="68" t="s">
        <v>10</v>
      </c>
      <c r="C66" s="69" t="s">
        <v>146</v>
      </c>
      <c r="D66" s="69" t="s">
        <v>84</v>
      </c>
      <c r="E66" s="49">
        <v>927</v>
      </c>
      <c r="F66" s="116">
        <v>80700</v>
      </c>
      <c r="G66" s="115" t="s">
        <v>30</v>
      </c>
      <c r="H66" s="231">
        <f>SUM(H67)</f>
        <v>2637852</v>
      </c>
      <c r="I66" s="231">
        <f>SUM(I67)</f>
        <v>2637852</v>
      </c>
      <c r="J66" s="231">
        <f t="shared" ref="J66" si="23">SUM(J67)</f>
        <v>624874.35</v>
      </c>
      <c r="K66" s="346">
        <f t="shared" si="1"/>
        <v>23.688756988640758</v>
      </c>
    </row>
    <row r="67" spans="1:11" x14ac:dyDescent="0.25">
      <c r="A67" s="51" t="s">
        <v>33</v>
      </c>
      <c r="B67" s="68" t="s">
        <v>10</v>
      </c>
      <c r="C67" s="69" t="s">
        <v>146</v>
      </c>
      <c r="D67" s="69" t="s">
        <v>84</v>
      </c>
      <c r="E67" s="49">
        <v>927</v>
      </c>
      <c r="F67" s="116">
        <v>80700</v>
      </c>
      <c r="G67" s="115" t="s">
        <v>34</v>
      </c>
      <c r="H67" s="231">
        <f>SUM(Лист1!G295)</f>
        <v>2637852</v>
      </c>
      <c r="I67" s="231">
        <f>SUM(Лист1!H295)</f>
        <v>2637852</v>
      </c>
      <c r="J67" s="231">
        <f>SUM(Лист1!I295)</f>
        <v>624874.35</v>
      </c>
      <c r="K67" s="346">
        <f t="shared" si="1"/>
        <v>23.688756988640758</v>
      </c>
    </row>
    <row r="68" spans="1:11" x14ac:dyDescent="0.25">
      <c r="A68" s="60" t="s">
        <v>12</v>
      </c>
      <c r="B68" s="68" t="s">
        <v>10</v>
      </c>
      <c r="C68" s="69" t="s">
        <v>146</v>
      </c>
      <c r="D68" s="69" t="s">
        <v>84</v>
      </c>
      <c r="E68" s="49">
        <v>927</v>
      </c>
      <c r="F68" s="116">
        <v>80700</v>
      </c>
      <c r="G68" s="115" t="s">
        <v>13</v>
      </c>
      <c r="H68" s="231">
        <f>SUM(H69)</f>
        <v>912176.46</v>
      </c>
      <c r="I68" s="231">
        <f>SUM(I69)</f>
        <v>912176.46</v>
      </c>
      <c r="J68" s="231">
        <f t="shared" ref="J68" si="24">SUM(J69)</f>
        <v>249766.14</v>
      </c>
      <c r="K68" s="346">
        <f t="shared" si="1"/>
        <v>27.38134022884125</v>
      </c>
    </row>
    <row r="69" spans="1:11" x14ac:dyDescent="0.25">
      <c r="A69" s="119" t="s">
        <v>157</v>
      </c>
      <c r="B69" s="68" t="s">
        <v>10</v>
      </c>
      <c r="C69" s="69" t="s">
        <v>146</v>
      </c>
      <c r="D69" s="69" t="s">
        <v>84</v>
      </c>
      <c r="E69" s="49">
        <v>927</v>
      </c>
      <c r="F69" s="116">
        <v>80700</v>
      </c>
      <c r="G69" s="115" t="s">
        <v>15</v>
      </c>
      <c r="H69" s="231">
        <f>SUM(Лист1!G297)</f>
        <v>912176.46</v>
      </c>
      <c r="I69" s="231">
        <f>SUM(Лист1!H297)</f>
        <v>912176.46</v>
      </c>
      <c r="J69" s="231">
        <f>SUM(Лист1!I297)</f>
        <v>249766.14</v>
      </c>
      <c r="K69" s="346">
        <f t="shared" si="1"/>
        <v>27.38134022884125</v>
      </c>
    </row>
    <row r="70" spans="1:11" x14ac:dyDescent="0.25">
      <c r="A70" s="60" t="s">
        <v>35</v>
      </c>
      <c r="B70" s="68" t="s">
        <v>10</v>
      </c>
      <c r="C70" s="69" t="s">
        <v>146</v>
      </c>
      <c r="D70" s="69" t="s">
        <v>84</v>
      </c>
      <c r="E70" s="49">
        <v>927</v>
      </c>
      <c r="F70" s="116">
        <v>80700</v>
      </c>
      <c r="G70" s="115" t="s">
        <v>36</v>
      </c>
      <c r="H70" s="231">
        <f>SUM(H71)</f>
        <v>2800</v>
      </c>
      <c r="I70" s="231">
        <f>SUM(I71)</f>
        <v>2800</v>
      </c>
      <c r="J70" s="231">
        <f t="shared" ref="J70" si="25">SUM(J71)</f>
        <v>573</v>
      </c>
      <c r="K70" s="346">
        <f t="shared" si="1"/>
        <v>20.464285714285715</v>
      </c>
    </row>
    <row r="71" spans="1:11" x14ac:dyDescent="0.25">
      <c r="A71" s="119" t="s">
        <v>139</v>
      </c>
      <c r="B71" s="68" t="s">
        <v>10</v>
      </c>
      <c r="C71" s="69" t="s">
        <v>146</v>
      </c>
      <c r="D71" s="69" t="s">
        <v>84</v>
      </c>
      <c r="E71" s="49">
        <v>927</v>
      </c>
      <c r="F71" s="116">
        <v>80700</v>
      </c>
      <c r="G71" s="115" t="s">
        <v>138</v>
      </c>
      <c r="H71" s="231">
        <f>SUM(Лист1!G299)</f>
        <v>2800</v>
      </c>
      <c r="I71" s="231">
        <f>SUM(Лист1!H299)</f>
        <v>2800</v>
      </c>
      <c r="J71" s="231">
        <f>SUM(Лист1!I299)</f>
        <v>573</v>
      </c>
      <c r="K71" s="346">
        <f t="shared" si="1"/>
        <v>20.464285714285715</v>
      </c>
    </row>
    <row r="72" spans="1:11" ht="84.75" x14ac:dyDescent="0.25">
      <c r="A72" s="307" t="s">
        <v>353</v>
      </c>
      <c r="B72" s="70" t="s">
        <v>10</v>
      </c>
      <c r="C72" s="71" t="s">
        <v>146</v>
      </c>
      <c r="D72" s="71" t="s">
        <v>84</v>
      </c>
      <c r="E72" s="65">
        <v>927</v>
      </c>
      <c r="F72" s="142">
        <v>12510</v>
      </c>
      <c r="G72" s="143" t="s">
        <v>8</v>
      </c>
      <c r="H72" s="99">
        <f t="shared" ref="H72:J76" si="26">SUM(H73)</f>
        <v>131120.18</v>
      </c>
      <c r="I72" s="99">
        <f t="shared" si="26"/>
        <v>131120.18</v>
      </c>
      <c r="J72" s="99">
        <f t="shared" si="26"/>
        <v>0</v>
      </c>
      <c r="K72" s="346">
        <f t="shared" si="1"/>
        <v>0</v>
      </c>
    </row>
    <row r="73" spans="1:11" x14ac:dyDescent="0.25">
      <c r="A73" s="51" t="s">
        <v>12</v>
      </c>
      <c r="B73" s="68" t="s">
        <v>10</v>
      </c>
      <c r="C73" s="69" t="s">
        <v>146</v>
      </c>
      <c r="D73" s="69" t="s">
        <v>84</v>
      </c>
      <c r="E73" s="53">
        <v>927</v>
      </c>
      <c r="F73" s="116">
        <v>12510</v>
      </c>
      <c r="G73" s="117" t="s">
        <v>13</v>
      </c>
      <c r="H73" s="231">
        <f t="shared" si="26"/>
        <v>131120.18</v>
      </c>
      <c r="I73" s="231">
        <f t="shared" si="26"/>
        <v>131120.18</v>
      </c>
      <c r="J73" s="231">
        <f t="shared" si="26"/>
        <v>0</v>
      </c>
      <c r="K73" s="346">
        <f t="shared" si="1"/>
        <v>0</v>
      </c>
    </row>
    <row r="74" spans="1:11" x14ac:dyDescent="0.25">
      <c r="A74" s="119" t="s">
        <v>157</v>
      </c>
      <c r="B74" s="68" t="s">
        <v>10</v>
      </c>
      <c r="C74" s="69" t="s">
        <v>146</v>
      </c>
      <c r="D74" s="69" t="s">
        <v>84</v>
      </c>
      <c r="E74" s="53">
        <v>927</v>
      </c>
      <c r="F74" s="116">
        <v>12510</v>
      </c>
      <c r="G74" s="117" t="s">
        <v>15</v>
      </c>
      <c r="H74" s="231">
        <f>SUM(Лист1!G307)</f>
        <v>131120.18</v>
      </c>
      <c r="I74" s="231">
        <f>SUM(Лист1!H307)</f>
        <v>131120.18</v>
      </c>
      <c r="J74" s="231">
        <f>SUM(Лист1!I307)</f>
        <v>0</v>
      </c>
      <c r="K74" s="346">
        <f t="shared" si="1"/>
        <v>0</v>
      </c>
    </row>
    <row r="75" spans="1:11" ht="39" x14ac:dyDescent="0.25">
      <c r="A75" s="222" t="s">
        <v>360</v>
      </c>
      <c r="B75" s="70" t="s">
        <v>10</v>
      </c>
      <c r="C75" s="71" t="s">
        <v>146</v>
      </c>
      <c r="D75" s="71" t="s">
        <v>84</v>
      </c>
      <c r="E75" s="65">
        <v>927</v>
      </c>
      <c r="F75" s="144">
        <v>81200</v>
      </c>
      <c r="G75" s="283" t="s">
        <v>8</v>
      </c>
      <c r="H75" s="99">
        <f t="shared" si="26"/>
        <v>569816.4</v>
      </c>
      <c r="I75" s="99">
        <f t="shared" si="26"/>
        <v>569816.4</v>
      </c>
      <c r="J75" s="99">
        <f t="shared" si="26"/>
        <v>60854.52</v>
      </c>
      <c r="K75" s="346">
        <f t="shared" si="1"/>
        <v>10.679671557364792</v>
      </c>
    </row>
    <row r="76" spans="1:11" x14ac:dyDescent="0.25">
      <c r="A76" s="153" t="s">
        <v>12</v>
      </c>
      <c r="B76" s="68" t="s">
        <v>10</v>
      </c>
      <c r="C76" s="69" t="s">
        <v>146</v>
      </c>
      <c r="D76" s="69" t="s">
        <v>84</v>
      </c>
      <c r="E76" s="53">
        <v>927</v>
      </c>
      <c r="F76" s="116">
        <v>81200</v>
      </c>
      <c r="G76" s="168" t="s">
        <v>13</v>
      </c>
      <c r="H76" s="231">
        <f t="shared" si="26"/>
        <v>569816.4</v>
      </c>
      <c r="I76" s="231">
        <f t="shared" si="26"/>
        <v>569816.4</v>
      </c>
      <c r="J76" s="231">
        <f t="shared" si="26"/>
        <v>60854.52</v>
      </c>
      <c r="K76" s="346">
        <f t="shared" ref="K76:K139" si="27">SUM(J76/I76*100)</f>
        <v>10.679671557364792</v>
      </c>
    </row>
    <row r="77" spans="1:11" ht="22.5" x14ac:dyDescent="0.25">
      <c r="A77" s="270" t="s">
        <v>152</v>
      </c>
      <c r="B77" s="68" t="s">
        <v>10</v>
      </c>
      <c r="C77" s="69" t="s">
        <v>146</v>
      </c>
      <c r="D77" s="69" t="s">
        <v>84</v>
      </c>
      <c r="E77" s="53">
        <v>927</v>
      </c>
      <c r="F77" s="116">
        <v>81200</v>
      </c>
      <c r="G77" s="168" t="s">
        <v>15</v>
      </c>
      <c r="H77" s="231">
        <f>SUM(Лист1!G302)</f>
        <v>569816.4</v>
      </c>
      <c r="I77" s="231">
        <f>SUM(Лист1!H302)</f>
        <v>569816.4</v>
      </c>
      <c r="J77" s="231">
        <f>SUM(Лист1!I302)</f>
        <v>60854.52</v>
      </c>
      <c r="K77" s="346">
        <f t="shared" si="27"/>
        <v>10.679671557364792</v>
      </c>
    </row>
    <row r="78" spans="1:11" ht="51.75" x14ac:dyDescent="0.25">
      <c r="A78" s="126" t="s">
        <v>228</v>
      </c>
      <c r="B78" s="70" t="s">
        <v>10</v>
      </c>
      <c r="C78" s="71" t="s">
        <v>146</v>
      </c>
      <c r="D78" s="71" t="s">
        <v>84</v>
      </c>
      <c r="E78" s="64">
        <v>927</v>
      </c>
      <c r="F78" s="144">
        <v>81830</v>
      </c>
      <c r="G78" s="145" t="s">
        <v>8</v>
      </c>
      <c r="H78" s="99">
        <f>SUM(H79)</f>
        <v>62000</v>
      </c>
      <c r="I78" s="99">
        <f>SUM(I79)</f>
        <v>62000</v>
      </c>
      <c r="J78" s="99">
        <f t="shared" ref="J78" si="28">SUM(J79)</f>
        <v>2967.55</v>
      </c>
      <c r="K78" s="346">
        <f t="shared" si="27"/>
        <v>4.7863709677419362</v>
      </c>
    </row>
    <row r="79" spans="1:11" x14ac:dyDescent="0.25">
      <c r="A79" s="51" t="s">
        <v>12</v>
      </c>
      <c r="B79" s="68" t="s">
        <v>10</v>
      </c>
      <c r="C79" s="69" t="s">
        <v>146</v>
      </c>
      <c r="D79" s="69" t="s">
        <v>84</v>
      </c>
      <c r="E79" s="49">
        <v>927</v>
      </c>
      <c r="F79" s="116">
        <v>81830</v>
      </c>
      <c r="G79" s="115" t="s">
        <v>13</v>
      </c>
      <c r="H79" s="231">
        <f t="shared" ref="H79:J90" si="29">SUM(H80)</f>
        <v>62000</v>
      </c>
      <c r="I79" s="231">
        <f t="shared" si="29"/>
        <v>62000</v>
      </c>
      <c r="J79" s="231">
        <f t="shared" si="29"/>
        <v>2967.55</v>
      </c>
      <c r="K79" s="346">
        <f t="shared" si="27"/>
        <v>4.7863709677419362</v>
      </c>
    </row>
    <row r="80" spans="1:11" x14ac:dyDescent="0.25">
      <c r="A80" s="119" t="s">
        <v>157</v>
      </c>
      <c r="B80" s="68" t="s">
        <v>10</v>
      </c>
      <c r="C80" s="69" t="s">
        <v>146</v>
      </c>
      <c r="D80" s="69" t="s">
        <v>84</v>
      </c>
      <c r="E80" s="49">
        <v>927</v>
      </c>
      <c r="F80" s="116">
        <v>81830</v>
      </c>
      <c r="G80" s="115" t="s">
        <v>15</v>
      </c>
      <c r="H80" s="231">
        <f>SUM(Лист1!G340)</f>
        <v>62000</v>
      </c>
      <c r="I80" s="231">
        <f>SUM(Лист1!H340)</f>
        <v>62000</v>
      </c>
      <c r="J80" s="231">
        <f>SUM(Лист1!I340)</f>
        <v>2967.55</v>
      </c>
      <c r="K80" s="346">
        <f t="shared" si="27"/>
        <v>4.7863709677419362</v>
      </c>
    </row>
    <row r="81" spans="1:11" x14ac:dyDescent="0.25">
      <c r="A81" s="129" t="s">
        <v>439</v>
      </c>
      <c r="B81" s="70" t="s">
        <v>10</v>
      </c>
      <c r="C81" s="71" t="s">
        <v>146</v>
      </c>
      <c r="D81" s="71" t="s">
        <v>84</v>
      </c>
      <c r="E81" s="64">
        <v>927</v>
      </c>
      <c r="F81" s="144">
        <v>82380</v>
      </c>
      <c r="G81" s="145" t="s">
        <v>8</v>
      </c>
      <c r="H81" s="99">
        <f>SUM(H82)</f>
        <v>1300000</v>
      </c>
      <c r="I81" s="99">
        <f>SUM(I82)</f>
        <v>1300000</v>
      </c>
      <c r="J81" s="99">
        <f>SUM(J82)</f>
        <v>0</v>
      </c>
      <c r="K81" s="346">
        <f t="shared" si="27"/>
        <v>0</v>
      </c>
    </row>
    <row r="82" spans="1:11" x14ac:dyDescent="0.25">
      <c r="A82" s="264" t="s">
        <v>35</v>
      </c>
      <c r="B82" s="68" t="s">
        <v>10</v>
      </c>
      <c r="C82" s="69" t="s">
        <v>146</v>
      </c>
      <c r="D82" s="69" t="s">
        <v>84</v>
      </c>
      <c r="E82" s="49">
        <v>927</v>
      </c>
      <c r="F82" s="116">
        <v>82380</v>
      </c>
      <c r="G82" s="115" t="s">
        <v>36</v>
      </c>
      <c r="H82" s="231">
        <f t="shared" si="29"/>
        <v>1300000</v>
      </c>
      <c r="I82" s="231">
        <f t="shared" si="29"/>
        <v>1300000</v>
      </c>
      <c r="J82" s="231">
        <f t="shared" si="29"/>
        <v>0</v>
      </c>
      <c r="K82" s="346">
        <f t="shared" si="27"/>
        <v>0</v>
      </c>
    </row>
    <row r="83" spans="1:11" ht="23.25" x14ac:dyDescent="0.25">
      <c r="A83" s="153" t="s">
        <v>81</v>
      </c>
      <c r="B83" s="68" t="s">
        <v>10</v>
      </c>
      <c r="C83" s="69" t="s">
        <v>146</v>
      </c>
      <c r="D83" s="69" t="s">
        <v>84</v>
      </c>
      <c r="E83" s="49">
        <v>927</v>
      </c>
      <c r="F83" s="116">
        <v>82380</v>
      </c>
      <c r="G83" s="115" t="s">
        <v>82</v>
      </c>
      <c r="H83" s="231">
        <f>SUM(Лист1!G406)</f>
        <v>1300000</v>
      </c>
      <c r="I83" s="231">
        <f>SUM(Лист1!H406)</f>
        <v>1300000</v>
      </c>
      <c r="J83" s="231">
        <f>SUM(Лист1!I406)</f>
        <v>0</v>
      </c>
      <c r="K83" s="346">
        <f t="shared" si="27"/>
        <v>0</v>
      </c>
    </row>
    <row r="84" spans="1:11" x14ac:dyDescent="0.25">
      <c r="A84" s="249" t="s">
        <v>381</v>
      </c>
      <c r="B84" s="70" t="s">
        <v>10</v>
      </c>
      <c r="C84" s="71" t="s">
        <v>146</v>
      </c>
      <c r="D84" s="71" t="s">
        <v>84</v>
      </c>
      <c r="E84" s="64">
        <v>927</v>
      </c>
      <c r="F84" s="144">
        <v>83280</v>
      </c>
      <c r="G84" s="145" t="s">
        <v>8</v>
      </c>
      <c r="H84" s="99">
        <f>SUM(H85+H87)</f>
        <v>3120000</v>
      </c>
      <c r="I84" s="99">
        <f>SUM(I85+I87)</f>
        <v>3120000</v>
      </c>
      <c r="J84" s="99">
        <f t="shared" ref="J84" si="30">SUM(J85+J87)</f>
        <v>0</v>
      </c>
      <c r="K84" s="346">
        <f t="shared" si="27"/>
        <v>0</v>
      </c>
    </row>
    <row r="85" spans="1:11" x14ac:dyDescent="0.25">
      <c r="A85" s="153" t="s">
        <v>12</v>
      </c>
      <c r="B85" s="68" t="s">
        <v>10</v>
      </c>
      <c r="C85" s="69" t="s">
        <v>146</v>
      </c>
      <c r="D85" s="69" t="s">
        <v>84</v>
      </c>
      <c r="E85" s="49">
        <v>927</v>
      </c>
      <c r="F85" s="116">
        <v>83280</v>
      </c>
      <c r="G85" s="115" t="s">
        <v>13</v>
      </c>
      <c r="H85" s="231">
        <f t="shared" si="29"/>
        <v>0</v>
      </c>
      <c r="I85" s="231">
        <f t="shared" si="29"/>
        <v>0</v>
      </c>
      <c r="J85" s="231">
        <f t="shared" si="29"/>
        <v>0</v>
      </c>
      <c r="K85" s="346" t="e">
        <f t="shared" si="27"/>
        <v>#DIV/0!</v>
      </c>
    </row>
    <row r="86" spans="1:11" ht="22.5" x14ac:dyDescent="0.25">
      <c r="A86" s="270" t="s">
        <v>152</v>
      </c>
      <c r="B86" s="68" t="s">
        <v>10</v>
      </c>
      <c r="C86" s="69" t="s">
        <v>146</v>
      </c>
      <c r="D86" s="69" t="s">
        <v>84</v>
      </c>
      <c r="E86" s="49">
        <v>927</v>
      </c>
      <c r="F86" s="116">
        <v>83280</v>
      </c>
      <c r="G86" s="115" t="s">
        <v>15</v>
      </c>
      <c r="H86" s="231">
        <f>SUM(Лист1!G390)</f>
        <v>0</v>
      </c>
      <c r="I86" s="231">
        <f>SUM(Лист1!H390)</f>
        <v>0</v>
      </c>
      <c r="J86" s="231">
        <f>SUM(Лист1!I390)</f>
        <v>0</v>
      </c>
      <c r="K86" s="346" t="e">
        <f t="shared" si="27"/>
        <v>#DIV/0!</v>
      </c>
    </row>
    <row r="87" spans="1:11" ht="22.5" x14ac:dyDescent="0.25">
      <c r="A87" s="229" t="s">
        <v>72</v>
      </c>
      <c r="B87" s="68" t="s">
        <v>10</v>
      </c>
      <c r="C87" s="69" t="s">
        <v>146</v>
      </c>
      <c r="D87" s="69" t="s">
        <v>84</v>
      </c>
      <c r="E87" s="49">
        <v>927</v>
      </c>
      <c r="F87" s="116">
        <v>83280</v>
      </c>
      <c r="G87" s="115" t="s">
        <v>73</v>
      </c>
      <c r="H87" s="231">
        <f t="shared" si="29"/>
        <v>3120000</v>
      </c>
      <c r="I87" s="231">
        <f t="shared" si="29"/>
        <v>3120000</v>
      </c>
      <c r="J87" s="231">
        <f t="shared" si="29"/>
        <v>0</v>
      </c>
      <c r="K87" s="346">
        <f t="shared" si="27"/>
        <v>0</v>
      </c>
    </row>
    <row r="88" spans="1:11" x14ac:dyDescent="0.25">
      <c r="A88" s="230" t="s">
        <v>74</v>
      </c>
      <c r="B88" s="68" t="s">
        <v>10</v>
      </c>
      <c r="C88" s="69" t="s">
        <v>146</v>
      </c>
      <c r="D88" s="69" t="s">
        <v>84</v>
      </c>
      <c r="E88" s="49">
        <v>927</v>
      </c>
      <c r="F88" s="116">
        <v>83280</v>
      </c>
      <c r="G88" s="115" t="s">
        <v>75</v>
      </c>
      <c r="H88" s="231">
        <f>SUM(Лист1!G392)</f>
        <v>3120000</v>
      </c>
      <c r="I88" s="231">
        <f>SUM(Лист1!H392)</f>
        <v>3120000</v>
      </c>
      <c r="J88" s="231">
        <f>SUM(Лист1!I392)</f>
        <v>0</v>
      </c>
      <c r="K88" s="346">
        <f t="shared" si="27"/>
        <v>0</v>
      </c>
    </row>
    <row r="89" spans="1:11" ht="90" x14ac:dyDescent="0.25">
      <c r="A89" s="126" t="s">
        <v>253</v>
      </c>
      <c r="B89" s="70" t="s">
        <v>10</v>
      </c>
      <c r="C89" s="71" t="s">
        <v>146</v>
      </c>
      <c r="D89" s="71" t="s">
        <v>84</v>
      </c>
      <c r="E89" s="64">
        <v>927</v>
      </c>
      <c r="F89" s="144">
        <v>83760</v>
      </c>
      <c r="G89" s="145" t="s">
        <v>8</v>
      </c>
      <c r="H89" s="99">
        <f>SUM(H90)</f>
        <v>174002</v>
      </c>
      <c r="I89" s="99">
        <f>SUM(I90)</f>
        <v>174002</v>
      </c>
      <c r="J89" s="99">
        <f t="shared" ref="J89" si="31">SUM(J90)</f>
        <v>27890.54</v>
      </c>
      <c r="K89" s="346">
        <f t="shared" si="27"/>
        <v>16.028861737221412</v>
      </c>
    </row>
    <row r="90" spans="1:11" x14ac:dyDescent="0.25">
      <c r="A90" s="119" t="s">
        <v>47</v>
      </c>
      <c r="B90" s="68" t="s">
        <v>10</v>
      </c>
      <c r="C90" s="69" t="s">
        <v>146</v>
      </c>
      <c r="D90" s="69" t="s">
        <v>84</v>
      </c>
      <c r="E90" s="49">
        <v>927</v>
      </c>
      <c r="F90" s="116">
        <v>83760</v>
      </c>
      <c r="G90" s="115" t="s">
        <v>48</v>
      </c>
      <c r="H90" s="231">
        <f t="shared" si="29"/>
        <v>174002</v>
      </c>
      <c r="I90" s="231">
        <f t="shared" si="29"/>
        <v>174002</v>
      </c>
      <c r="J90" s="231">
        <f t="shared" si="29"/>
        <v>27890.54</v>
      </c>
      <c r="K90" s="346">
        <f t="shared" si="27"/>
        <v>16.028861737221412</v>
      </c>
    </row>
    <row r="91" spans="1:11" x14ac:dyDescent="0.25">
      <c r="A91" s="119" t="s">
        <v>49</v>
      </c>
      <c r="B91" s="68" t="s">
        <v>10</v>
      </c>
      <c r="C91" s="69" t="s">
        <v>146</v>
      </c>
      <c r="D91" s="69" t="s">
        <v>84</v>
      </c>
      <c r="E91" s="49">
        <v>927</v>
      </c>
      <c r="F91" s="116">
        <v>83760</v>
      </c>
      <c r="G91" s="115" t="s">
        <v>50</v>
      </c>
      <c r="H91" s="231">
        <f>SUM(Лист1!G343)</f>
        <v>174002</v>
      </c>
      <c r="I91" s="231">
        <f>SUM(Лист1!H343)</f>
        <v>174002</v>
      </c>
      <c r="J91" s="231">
        <f>SUM(Лист1!I343)</f>
        <v>27890.54</v>
      </c>
      <c r="K91" s="346">
        <f t="shared" si="27"/>
        <v>16.028861737221412</v>
      </c>
    </row>
    <row r="92" spans="1:11" ht="77.25" x14ac:dyDescent="0.25">
      <c r="A92" s="222" t="s">
        <v>351</v>
      </c>
      <c r="B92" s="70" t="s">
        <v>10</v>
      </c>
      <c r="C92" s="71" t="s">
        <v>146</v>
      </c>
      <c r="D92" s="71" t="s">
        <v>84</v>
      </c>
      <c r="E92" s="64">
        <v>927</v>
      </c>
      <c r="F92" s="144">
        <v>12020</v>
      </c>
      <c r="G92" s="145" t="s">
        <v>8</v>
      </c>
      <c r="H92" s="99">
        <f>SUM(H93+H95+H97)</f>
        <v>478368</v>
      </c>
      <c r="I92" s="99">
        <f>SUM(I93+I95+I97)</f>
        <v>478368</v>
      </c>
      <c r="J92" s="99">
        <f t="shared" ref="J92" si="32">SUM(J93+J95+J97)</f>
        <v>44343.91</v>
      </c>
      <c r="K92" s="346">
        <f t="shared" si="27"/>
        <v>9.269832012174728</v>
      </c>
    </row>
    <row r="93" spans="1:11" ht="33" x14ac:dyDescent="0.25">
      <c r="A93" s="60" t="s">
        <v>29</v>
      </c>
      <c r="B93" s="68" t="s">
        <v>10</v>
      </c>
      <c r="C93" s="69" t="s">
        <v>146</v>
      </c>
      <c r="D93" s="69" t="s">
        <v>84</v>
      </c>
      <c r="E93" s="49">
        <v>927</v>
      </c>
      <c r="F93" s="116">
        <v>12020</v>
      </c>
      <c r="G93" s="115" t="s">
        <v>30</v>
      </c>
      <c r="H93" s="231">
        <f>SUM(H94)</f>
        <v>285754</v>
      </c>
      <c r="I93" s="231">
        <f>SUM(I94)</f>
        <v>285754</v>
      </c>
      <c r="J93" s="231">
        <f t="shared" ref="J93" si="33">SUM(J94)</f>
        <v>43743.91</v>
      </c>
      <c r="K93" s="346">
        <f t="shared" si="27"/>
        <v>15.308240654549019</v>
      </c>
    </row>
    <row r="94" spans="1:11" x14ac:dyDescent="0.25">
      <c r="A94" s="105" t="s">
        <v>31</v>
      </c>
      <c r="B94" s="103" t="s">
        <v>10</v>
      </c>
      <c r="C94" s="102">
        <v>0</v>
      </c>
      <c r="D94" s="102">
        <v>12</v>
      </c>
      <c r="E94" s="104">
        <v>927</v>
      </c>
      <c r="F94" s="207">
        <v>12020</v>
      </c>
      <c r="G94" s="190" t="s">
        <v>32</v>
      </c>
      <c r="H94" s="231">
        <f>SUM(Лист1!G251)</f>
        <v>285754</v>
      </c>
      <c r="I94" s="231">
        <f>SUM(Лист1!H251)</f>
        <v>285754</v>
      </c>
      <c r="J94" s="231">
        <f>SUM(Лист1!I251)</f>
        <v>43743.91</v>
      </c>
      <c r="K94" s="346">
        <f t="shared" si="27"/>
        <v>15.308240654549019</v>
      </c>
    </row>
    <row r="95" spans="1:11" x14ac:dyDescent="0.25">
      <c r="A95" s="108" t="s">
        <v>12</v>
      </c>
      <c r="B95" s="103" t="s">
        <v>10</v>
      </c>
      <c r="C95" s="102">
        <v>0</v>
      </c>
      <c r="D95" s="102">
        <v>12</v>
      </c>
      <c r="E95" s="104">
        <v>927</v>
      </c>
      <c r="F95" s="116">
        <v>12020</v>
      </c>
      <c r="G95" s="190" t="s">
        <v>13</v>
      </c>
      <c r="H95" s="231">
        <f>SUM(H96)</f>
        <v>192214</v>
      </c>
      <c r="I95" s="231">
        <f>SUM(I96)</f>
        <v>192214</v>
      </c>
      <c r="J95" s="231">
        <f t="shared" ref="J95" si="34">SUM(J96)</f>
        <v>200</v>
      </c>
      <c r="K95" s="346">
        <f t="shared" si="27"/>
        <v>0.10405069349787217</v>
      </c>
    </row>
    <row r="96" spans="1:11" x14ac:dyDescent="0.25">
      <c r="A96" s="119" t="s">
        <v>157</v>
      </c>
      <c r="B96" s="103" t="s">
        <v>10</v>
      </c>
      <c r="C96" s="102">
        <v>0</v>
      </c>
      <c r="D96" s="102">
        <v>12</v>
      </c>
      <c r="E96" s="104">
        <v>927</v>
      </c>
      <c r="F96" s="116">
        <v>12020</v>
      </c>
      <c r="G96" s="190" t="s">
        <v>15</v>
      </c>
      <c r="H96" s="231">
        <f>SUM(Лист1!G253)</f>
        <v>192214</v>
      </c>
      <c r="I96" s="231">
        <f>SUM(Лист1!H253)</f>
        <v>192214</v>
      </c>
      <c r="J96" s="231">
        <f>SUM(Лист1!I253)</f>
        <v>200</v>
      </c>
      <c r="K96" s="346">
        <f t="shared" si="27"/>
        <v>0.10405069349787217</v>
      </c>
    </row>
    <row r="97" spans="1:14" x14ac:dyDescent="0.25">
      <c r="A97" s="119" t="s">
        <v>47</v>
      </c>
      <c r="B97" s="103" t="s">
        <v>10</v>
      </c>
      <c r="C97" s="102">
        <v>0</v>
      </c>
      <c r="D97" s="102">
        <v>12</v>
      </c>
      <c r="E97" s="104">
        <v>927</v>
      </c>
      <c r="F97" s="116">
        <v>12020</v>
      </c>
      <c r="G97" s="190">
        <v>500</v>
      </c>
      <c r="H97" s="231">
        <f>SUM(H98)</f>
        <v>400</v>
      </c>
      <c r="I97" s="231">
        <f>SUM(I98)</f>
        <v>400</v>
      </c>
      <c r="J97" s="231">
        <f t="shared" ref="J97" si="35">SUM(J98)</f>
        <v>400</v>
      </c>
      <c r="K97" s="346">
        <f t="shared" si="27"/>
        <v>100</v>
      </c>
    </row>
    <row r="98" spans="1:14" x14ac:dyDescent="0.25">
      <c r="A98" s="119" t="s">
        <v>142</v>
      </c>
      <c r="B98" s="103" t="s">
        <v>10</v>
      </c>
      <c r="C98" s="102">
        <v>0</v>
      </c>
      <c r="D98" s="102">
        <v>12</v>
      </c>
      <c r="E98" s="104">
        <v>927</v>
      </c>
      <c r="F98" s="116">
        <v>12020</v>
      </c>
      <c r="G98" s="190">
        <v>530</v>
      </c>
      <c r="H98" s="231">
        <f>SUM(Лист1!G255)</f>
        <v>400</v>
      </c>
      <c r="I98" s="231">
        <f>SUM(Лист1!H255)</f>
        <v>400</v>
      </c>
      <c r="J98" s="231">
        <f>SUM(Лист1!I255)</f>
        <v>400</v>
      </c>
      <c r="K98" s="346">
        <f t="shared" si="27"/>
        <v>100</v>
      </c>
    </row>
    <row r="99" spans="1:14" ht="77.25" x14ac:dyDescent="0.25">
      <c r="A99" s="222" t="s">
        <v>351</v>
      </c>
      <c r="B99" s="106" t="s">
        <v>10</v>
      </c>
      <c r="C99" s="100">
        <v>0</v>
      </c>
      <c r="D99" s="100">
        <v>12</v>
      </c>
      <c r="E99" s="101">
        <v>927</v>
      </c>
      <c r="F99" s="196">
        <v>12020</v>
      </c>
      <c r="G99" s="196" t="s">
        <v>8</v>
      </c>
      <c r="H99" s="99">
        <f>SUM(H100+H102)</f>
        <v>1194420</v>
      </c>
      <c r="I99" s="99">
        <f>SUM(I100+I102)</f>
        <v>1194420</v>
      </c>
      <c r="J99" s="99">
        <f t="shared" ref="J99" si="36">SUM(J100+J102)</f>
        <v>171580.67</v>
      </c>
      <c r="K99" s="346">
        <f t="shared" si="27"/>
        <v>14.365187287553793</v>
      </c>
      <c r="N99" s="336" t="s">
        <v>105</v>
      </c>
    </row>
    <row r="100" spans="1:14" ht="34.5" x14ac:dyDescent="0.25">
      <c r="A100" s="105" t="s">
        <v>29</v>
      </c>
      <c r="B100" s="103" t="s">
        <v>10</v>
      </c>
      <c r="C100" s="102">
        <v>0</v>
      </c>
      <c r="D100" s="102">
        <v>12</v>
      </c>
      <c r="E100" s="104">
        <v>927</v>
      </c>
      <c r="F100" s="207">
        <v>12020</v>
      </c>
      <c r="G100" s="190" t="s">
        <v>30</v>
      </c>
      <c r="H100" s="231">
        <f>SUM(H101)</f>
        <v>888854</v>
      </c>
      <c r="I100" s="231">
        <f>SUM(I101)</f>
        <v>888854</v>
      </c>
      <c r="J100" s="231">
        <f t="shared" ref="J100" si="37">SUM(J101)</f>
        <v>155668.69</v>
      </c>
      <c r="K100" s="346">
        <f t="shared" si="27"/>
        <v>17.513415026539793</v>
      </c>
    </row>
    <row r="101" spans="1:14" x14ac:dyDescent="0.25">
      <c r="A101" s="105" t="s">
        <v>31</v>
      </c>
      <c r="B101" s="103" t="s">
        <v>10</v>
      </c>
      <c r="C101" s="102">
        <v>0</v>
      </c>
      <c r="D101" s="102">
        <v>12</v>
      </c>
      <c r="E101" s="104">
        <v>927</v>
      </c>
      <c r="F101" s="207">
        <v>12020</v>
      </c>
      <c r="G101" s="190" t="s">
        <v>32</v>
      </c>
      <c r="H101" s="231">
        <f>SUM(Лист1!G441)</f>
        <v>888854</v>
      </c>
      <c r="I101" s="231">
        <f>SUM(Лист1!H441)</f>
        <v>888854</v>
      </c>
      <c r="J101" s="231">
        <f>SUM(Лист1!I441)</f>
        <v>155668.69</v>
      </c>
      <c r="K101" s="346">
        <f t="shared" si="27"/>
        <v>17.513415026539793</v>
      </c>
    </row>
    <row r="102" spans="1:14" x14ac:dyDescent="0.25">
      <c r="A102" s="51" t="s">
        <v>12</v>
      </c>
      <c r="B102" s="68" t="s">
        <v>10</v>
      </c>
      <c r="C102" s="69" t="s">
        <v>146</v>
      </c>
      <c r="D102" s="69" t="s">
        <v>84</v>
      </c>
      <c r="E102" s="49">
        <v>927</v>
      </c>
      <c r="F102" s="207">
        <v>12020</v>
      </c>
      <c r="G102" s="115" t="s">
        <v>13</v>
      </c>
      <c r="H102" s="231">
        <f>SUM(H103)</f>
        <v>305566</v>
      </c>
      <c r="I102" s="231">
        <f>SUM(I103)</f>
        <v>305566</v>
      </c>
      <c r="J102" s="231">
        <f t="shared" ref="J102" si="38">SUM(J103)</f>
        <v>15911.98</v>
      </c>
      <c r="K102" s="346">
        <f t="shared" si="27"/>
        <v>5.2073790932237225</v>
      </c>
    </row>
    <row r="103" spans="1:14" x14ac:dyDescent="0.25">
      <c r="A103" s="119" t="s">
        <v>157</v>
      </c>
      <c r="B103" s="68" t="s">
        <v>10</v>
      </c>
      <c r="C103" s="69" t="s">
        <v>146</v>
      </c>
      <c r="D103" s="69" t="s">
        <v>84</v>
      </c>
      <c r="E103" s="49">
        <v>927</v>
      </c>
      <c r="F103" s="207">
        <v>12020</v>
      </c>
      <c r="G103" s="115" t="s">
        <v>15</v>
      </c>
      <c r="H103" s="231">
        <f>SUM(Лист1!G443)</f>
        <v>305566</v>
      </c>
      <c r="I103" s="231">
        <f>SUM(Лист1!H443)</f>
        <v>305566</v>
      </c>
      <c r="J103" s="231">
        <f>SUM(Лист1!I443)</f>
        <v>15911.98</v>
      </c>
      <c r="K103" s="346">
        <f t="shared" si="27"/>
        <v>5.2073790932237225</v>
      </c>
    </row>
    <row r="104" spans="1:14" ht="26.25" x14ac:dyDescent="0.25">
      <c r="A104" s="125" t="s">
        <v>231</v>
      </c>
      <c r="B104" s="70" t="s">
        <v>10</v>
      </c>
      <c r="C104" s="71" t="s">
        <v>146</v>
      </c>
      <c r="D104" s="71" t="s">
        <v>84</v>
      </c>
      <c r="E104" s="64">
        <v>927</v>
      </c>
      <c r="F104" s="144">
        <v>82450</v>
      </c>
      <c r="G104" s="145" t="s">
        <v>8</v>
      </c>
      <c r="H104" s="99">
        <f>SUM(H105)</f>
        <v>3476228.1</v>
      </c>
      <c r="I104" s="99">
        <f>SUM(I105)</f>
        <v>3476228.1</v>
      </c>
      <c r="J104" s="99">
        <f t="shared" ref="J104:J105" si="39">SUM(J105)</f>
        <v>738820.3</v>
      </c>
      <c r="K104" s="346">
        <f t="shared" si="27"/>
        <v>21.253504624739673</v>
      </c>
    </row>
    <row r="105" spans="1:14" x14ac:dyDescent="0.25">
      <c r="A105" s="52" t="s">
        <v>88</v>
      </c>
      <c r="B105" s="68" t="s">
        <v>10</v>
      </c>
      <c r="C105" s="69" t="s">
        <v>146</v>
      </c>
      <c r="D105" s="69" t="s">
        <v>84</v>
      </c>
      <c r="E105" s="49">
        <v>927</v>
      </c>
      <c r="F105" s="116">
        <v>82450</v>
      </c>
      <c r="G105" s="115" t="s">
        <v>78</v>
      </c>
      <c r="H105" s="231">
        <f>SUM(H106)</f>
        <v>3476228.1</v>
      </c>
      <c r="I105" s="231">
        <f>SUM(I106)</f>
        <v>3476228.1</v>
      </c>
      <c r="J105" s="231">
        <f t="shared" si="39"/>
        <v>738820.3</v>
      </c>
      <c r="K105" s="346">
        <f t="shared" si="27"/>
        <v>21.253504624739673</v>
      </c>
    </row>
    <row r="106" spans="1:14" ht="26.45" customHeight="1" x14ac:dyDescent="0.25">
      <c r="A106" s="224" t="s">
        <v>162</v>
      </c>
      <c r="B106" s="68" t="s">
        <v>10</v>
      </c>
      <c r="C106" s="69" t="s">
        <v>146</v>
      </c>
      <c r="D106" s="69" t="s">
        <v>84</v>
      </c>
      <c r="E106" s="49">
        <v>927</v>
      </c>
      <c r="F106" s="116">
        <v>82450</v>
      </c>
      <c r="G106" s="115" t="s">
        <v>160</v>
      </c>
      <c r="H106" s="231">
        <f>SUM(Лист1!G418)</f>
        <v>3476228.1</v>
      </c>
      <c r="I106" s="231">
        <f>SUM(Лист1!H418)</f>
        <v>3476228.1</v>
      </c>
      <c r="J106" s="231">
        <f>SUM(Лист1!I418)</f>
        <v>738820.3</v>
      </c>
      <c r="K106" s="346">
        <f t="shared" si="27"/>
        <v>21.253504624739673</v>
      </c>
    </row>
    <row r="107" spans="1:14" ht="26.25" x14ac:dyDescent="0.25">
      <c r="A107" s="222" t="s">
        <v>350</v>
      </c>
      <c r="B107" s="70" t="s">
        <v>10</v>
      </c>
      <c r="C107" s="71" t="s">
        <v>146</v>
      </c>
      <c r="D107" s="71" t="s">
        <v>84</v>
      </c>
      <c r="E107" s="64">
        <v>927</v>
      </c>
      <c r="F107" s="144">
        <v>51180</v>
      </c>
      <c r="G107" s="145" t="s">
        <v>8</v>
      </c>
      <c r="H107" s="99">
        <f>SUM(H108)</f>
        <v>1599044</v>
      </c>
      <c r="I107" s="99">
        <f>SUM(I108)</f>
        <v>1599044</v>
      </c>
      <c r="J107" s="99">
        <f t="shared" ref="J107" si="40">SUM(J108)</f>
        <v>412253.57</v>
      </c>
      <c r="K107" s="346">
        <f t="shared" si="27"/>
        <v>25.781252423322936</v>
      </c>
    </row>
    <row r="108" spans="1:14" x14ac:dyDescent="0.25">
      <c r="A108" s="119" t="s">
        <v>47</v>
      </c>
      <c r="B108" s="68" t="s">
        <v>10</v>
      </c>
      <c r="C108" s="69" t="s">
        <v>146</v>
      </c>
      <c r="D108" s="69" t="s">
        <v>84</v>
      </c>
      <c r="E108" s="49">
        <v>927</v>
      </c>
      <c r="F108" s="116">
        <v>51180</v>
      </c>
      <c r="G108" s="115" t="s">
        <v>48</v>
      </c>
      <c r="H108" s="231">
        <f t="shared" ref="H108:J108" si="41">SUM(H109)</f>
        <v>1599044</v>
      </c>
      <c r="I108" s="231">
        <f t="shared" si="41"/>
        <v>1599044</v>
      </c>
      <c r="J108" s="231">
        <f t="shared" si="41"/>
        <v>412253.57</v>
      </c>
      <c r="K108" s="346">
        <f t="shared" si="27"/>
        <v>25.781252423322936</v>
      </c>
    </row>
    <row r="109" spans="1:14" x14ac:dyDescent="0.25">
      <c r="A109" s="119" t="s">
        <v>142</v>
      </c>
      <c r="B109" s="68" t="s">
        <v>10</v>
      </c>
      <c r="C109" s="69" t="s">
        <v>146</v>
      </c>
      <c r="D109" s="69" t="s">
        <v>84</v>
      </c>
      <c r="E109" s="49">
        <v>927</v>
      </c>
      <c r="F109" s="116">
        <v>51180</v>
      </c>
      <c r="G109" s="115" t="s">
        <v>141</v>
      </c>
      <c r="H109" s="231">
        <f>SUM(Лист1!G290)</f>
        <v>1599044</v>
      </c>
      <c r="I109" s="231">
        <f>SUM(Лист1!H290)</f>
        <v>1599044</v>
      </c>
      <c r="J109" s="231">
        <f>SUM(Лист1!I290)</f>
        <v>412253.57</v>
      </c>
      <c r="K109" s="346">
        <f t="shared" si="27"/>
        <v>25.781252423322936</v>
      </c>
    </row>
    <row r="110" spans="1:14" ht="51.75" x14ac:dyDescent="0.25">
      <c r="A110" s="125" t="s">
        <v>309</v>
      </c>
      <c r="B110" s="70" t="s">
        <v>10</v>
      </c>
      <c r="C110" s="71" t="s">
        <v>146</v>
      </c>
      <c r="D110" s="71" t="s">
        <v>84</v>
      </c>
      <c r="E110" s="64">
        <v>927</v>
      </c>
      <c r="F110" s="144" t="s">
        <v>166</v>
      </c>
      <c r="G110" s="145" t="s">
        <v>8</v>
      </c>
      <c r="H110" s="210">
        <f>SUM(H111)</f>
        <v>14189868</v>
      </c>
      <c r="I110" s="210">
        <f>SUM(I111)</f>
        <v>14189868</v>
      </c>
      <c r="J110" s="210">
        <f t="shared" ref="J110" si="42">SUM(J111)</f>
        <v>0</v>
      </c>
      <c r="K110" s="346">
        <f t="shared" si="27"/>
        <v>0</v>
      </c>
    </row>
    <row r="111" spans="1:14" ht="22.5" x14ac:dyDescent="0.25">
      <c r="A111" s="229" t="s">
        <v>72</v>
      </c>
      <c r="B111" s="68" t="s">
        <v>10</v>
      </c>
      <c r="C111" s="69" t="s">
        <v>146</v>
      </c>
      <c r="D111" s="69" t="s">
        <v>84</v>
      </c>
      <c r="E111" s="49">
        <v>927</v>
      </c>
      <c r="F111" s="154" t="s">
        <v>166</v>
      </c>
      <c r="G111" s="115" t="s">
        <v>73</v>
      </c>
      <c r="H111" s="231">
        <f t="shared" ref="H111:J111" si="43">SUM(H112)</f>
        <v>14189868</v>
      </c>
      <c r="I111" s="231">
        <f t="shared" si="43"/>
        <v>14189868</v>
      </c>
      <c r="J111" s="231">
        <f t="shared" si="43"/>
        <v>0</v>
      </c>
      <c r="K111" s="346">
        <f t="shared" si="27"/>
        <v>0</v>
      </c>
    </row>
    <row r="112" spans="1:14" x14ac:dyDescent="0.25">
      <c r="A112" s="230" t="s">
        <v>74</v>
      </c>
      <c r="B112" s="68" t="s">
        <v>10</v>
      </c>
      <c r="C112" s="69" t="s">
        <v>146</v>
      </c>
      <c r="D112" s="69" t="s">
        <v>84</v>
      </c>
      <c r="E112" s="49">
        <v>927</v>
      </c>
      <c r="F112" s="154" t="s">
        <v>166</v>
      </c>
      <c r="G112" s="115" t="s">
        <v>75</v>
      </c>
      <c r="H112" s="231">
        <f>SUM(Лист1!G429)</f>
        <v>14189868</v>
      </c>
      <c r="I112" s="231">
        <f>SUM(Лист1!H429)</f>
        <v>14189868</v>
      </c>
      <c r="J112" s="231">
        <f>SUM(Лист1!I429)</f>
        <v>0</v>
      </c>
      <c r="K112" s="346">
        <f t="shared" si="27"/>
        <v>0</v>
      </c>
    </row>
    <row r="113" spans="1:11" ht="36.75" x14ac:dyDescent="0.25">
      <c r="A113" s="89" t="s">
        <v>91</v>
      </c>
      <c r="B113" s="70" t="s">
        <v>10</v>
      </c>
      <c r="C113" s="71" t="s">
        <v>146</v>
      </c>
      <c r="D113" s="71" t="s">
        <v>84</v>
      </c>
      <c r="E113" s="64">
        <v>927</v>
      </c>
      <c r="F113" s="144">
        <v>16710</v>
      </c>
      <c r="G113" s="145" t="s">
        <v>8</v>
      </c>
      <c r="H113" s="99">
        <f t="shared" ref="H113:J114" si="44">SUM(H114)</f>
        <v>88000</v>
      </c>
      <c r="I113" s="99">
        <f t="shared" si="44"/>
        <v>88000</v>
      </c>
      <c r="J113" s="99">
        <f t="shared" si="44"/>
        <v>2100</v>
      </c>
      <c r="K113" s="346">
        <f t="shared" si="27"/>
        <v>2.3863636363636367</v>
      </c>
    </row>
    <row r="114" spans="1:11" x14ac:dyDescent="0.25">
      <c r="A114" s="52" t="s">
        <v>77</v>
      </c>
      <c r="B114" s="68" t="s">
        <v>10</v>
      </c>
      <c r="C114" s="69" t="s">
        <v>146</v>
      </c>
      <c r="D114" s="69" t="s">
        <v>84</v>
      </c>
      <c r="E114" s="49">
        <v>927</v>
      </c>
      <c r="F114" s="116">
        <v>16710</v>
      </c>
      <c r="G114" s="115" t="s">
        <v>78</v>
      </c>
      <c r="H114" s="231">
        <f t="shared" si="44"/>
        <v>88000</v>
      </c>
      <c r="I114" s="231">
        <f t="shared" si="44"/>
        <v>88000</v>
      </c>
      <c r="J114" s="231">
        <f t="shared" si="44"/>
        <v>2100</v>
      </c>
      <c r="K114" s="346">
        <f t="shared" si="27"/>
        <v>2.3863636363636367</v>
      </c>
    </row>
    <row r="115" spans="1:11" ht="23.25" x14ac:dyDescent="0.25">
      <c r="A115" s="120" t="s">
        <v>161</v>
      </c>
      <c r="B115" s="68" t="s">
        <v>10</v>
      </c>
      <c r="C115" s="69" t="s">
        <v>146</v>
      </c>
      <c r="D115" s="69" t="s">
        <v>84</v>
      </c>
      <c r="E115" s="49">
        <v>927</v>
      </c>
      <c r="F115" s="116">
        <v>16710</v>
      </c>
      <c r="G115" s="115" t="s">
        <v>160</v>
      </c>
      <c r="H115" s="231">
        <f>SUM(Лист1!G422)</f>
        <v>88000</v>
      </c>
      <c r="I115" s="231">
        <f>SUM(Лист1!H422)</f>
        <v>88000</v>
      </c>
      <c r="J115" s="231">
        <f>SUM(Лист1!I422)</f>
        <v>2100</v>
      </c>
      <c r="K115" s="346">
        <f t="shared" si="27"/>
        <v>2.3863636363636367</v>
      </c>
    </row>
    <row r="116" spans="1:11" ht="111" customHeight="1" x14ac:dyDescent="0.25">
      <c r="A116" s="125" t="s">
        <v>245</v>
      </c>
      <c r="B116" s="70" t="s">
        <v>10</v>
      </c>
      <c r="C116" s="71" t="s">
        <v>146</v>
      </c>
      <c r="D116" s="71" t="s">
        <v>84</v>
      </c>
      <c r="E116" s="65">
        <v>927</v>
      </c>
      <c r="F116" s="144">
        <v>16720</v>
      </c>
      <c r="G116" s="141" t="s">
        <v>8</v>
      </c>
      <c r="H116" s="99">
        <f>SUM(H117+H122+H125)</f>
        <v>26509500</v>
      </c>
      <c r="I116" s="99">
        <f>SUM(I117+I122+I125)</f>
        <v>26509500</v>
      </c>
      <c r="J116" s="99">
        <f t="shared" ref="J116" si="45">SUM(J117+J122+J125)</f>
        <v>6155293.7800000003</v>
      </c>
      <c r="K116" s="346">
        <f t="shared" si="27"/>
        <v>23.219199834021769</v>
      </c>
    </row>
    <row r="117" spans="1:11" ht="129.75" customHeight="1" x14ac:dyDescent="0.25">
      <c r="A117" s="125" t="s">
        <v>250</v>
      </c>
      <c r="B117" s="68" t="s">
        <v>10</v>
      </c>
      <c r="C117" s="69" t="s">
        <v>146</v>
      </c>
      <c r="D117" s="69" t="s">
        <v>84</v>
      </c>
      <c r="E117" s="49">
        <v>927</v>
      </c>
      <c r="F117" s="154">
        <v>16721</v>
      </c>
      <c r="G117" s="139" t="s">
        <v>8</v>
      </c>
      <c r="H117" s="242">
        <f>SUM(H118+H120)</f>
        <v>1433304</v>
      </c>
      <c r="I117" s="242">
        <f>SUM(I118+I120)</f>
        <v>1433304</v>
      </c>
      <c r="J117" s="242">
        <f t="shared" ref="J117" si="46">SUM(J118+J120)</f>
        <v>220952.25</v>
      </c>
      <c r="K117" s="346">
        <f t="shared" si="27"/>
        <v>15.415588737629978</v>
      </c>
    </row>
    <row r="118" spans="1:11" ht="35.450000000000003" customHeight="1" x14ac:dyDescent="0.25">
      <c r="A118" s="119" t="s">
        <v>29</v>
      </c>
      <c r="B118" s="68" t="s">
        <v>10</v>
      </c>
      <c r="C118" s="69" t="s">
        <v>146</v>
      </c>
      <c r="D118" s="69" t="s">
        <v>84</v>
      </c>
      <c r="E118" s="49">
        <v>927</v>
      </c>
      <c r="F118" s="154">
        <v>16721</v>
      </c>
      <c r="G118" s="115" t="s">
        <v>30</v>
      </c>
      <c r="H118" s="231">
        <f>SUM(H119)</f>
        <v>1200799</v>
      </c>
      <c r="I118" s="231">
        <f>SUM(I119)</f>
        <v>1200799</v>
      </c>
      <c r="J118" s="231">
        <f t="shared" ref="J118" si="47">SUM(J119)</f>
        <v>215952.25</v>
      </c>
      <c r="K118" s="346">
        <f t="shared" si="27"/>
        <v>17.984046455734891</v>
      </c>
    </row>
    <row r="119" spans="1:11" x14ac:dyDescent="0.25">
      <c r="A119" s="119" t="s">
        <v>31</v>
      </c>
      <c r="B119" s="68" t="s">
        <v>10</v>
      </c>
      <c r="C119" s="69" t="s">
        <v>146</v>
      </c>
      <c r="D119" s="69" t="s">
        <v>84</v>
      </c>
      <c r="E119" s="49">
        <v>927</v>
      </c>
      <c r="F119" s="154">
        <v>16721</v>
      </c>
      <c r="G119" s="115" t="s">
        <v>32</v>
      </c>
      <c r="H119" s="231">
        <f>SUM(Лист1!G447)</f>
        <v>1200799</v>
      </c>
      <c r="I119" s="231">
        <f>SUM(Лист1!H447)</f>
        <v>1200799</v>
      </c>
      <c r="J119" s="231">
        <f>SUM(Лист1!I447)</f>
        <v>215952.25</v>
      </c>
      <c r="K119" s="346">
        <f t="shared" si="27"/>
        <v>17.984046455734891</v>
      </c>
    </row>
    <row r="120" spans="1:11" x14ac:dyDescent="0.25">
      <c r="A120" s="119" t="s">
        <v>12</v>
      </c>
      <c r="B120" s="68" t="s">
        <v>10</v>
      </c>
      <c r="C120" s="69" t="s">
        <v>146</v>
      </c>
      <c r="D120" s="69" t="s">
        <v>84</v>
      </c>
      <c r="E120" s="49">
        <v>927</v>
      </c>
      <c r="F120" s="154">
        <v>16721</v>
      </c>
      <c r="G120" s="115" t="s">
        <v>13</v>
      </c>
      <c r="H120" s="231">
        <f>SUM(H121)</f>
        <v>232505</v>
      </c>
      <c r="I120" s="231">
        <f>SUM(I121)</f>
        <v>232505</v>
      </c>
      <c r="J120" s="231">
        <f t="shared" ref="J120" si="48">SUM(J121)</f>
        <v>5000</v>
      </c>
      <c r="K120" s="346">
        <f t="shared" si="27"/>
        <v>2.1504913872819937</v>
      </c>
    </row>
    <row r="121" spans="1:11" x14ac:dyDescent="0.25">
      <c r="A121" s="119" t="s">
        <v>157</v>
      </c>
      <c r="B121" s="68" t="s">
        <v>10</v>
      </c>
      <c r="C121" s="69" t="s">
        <v>146</v>
      </c>
      <c r="D121" s="69" t="s">
        <v>84</v>
      </c>
      <c r="E121" s="49">
        <v>927</v>
      </c>
      <c r="F121" s="154">
        <v>16721</v>
      </c>
      <c r="G121" s="115" t="s">
        <v>15</v>
      </c>
      <c r="H121" s="231">
        <f>SUM(Лист1!G449)</f>
        <v>232505</v>
      </c>
      <c r="I121" s="231">
        <f>SUM(Лист1!H449)</f>
        <v>232505</v>
      </c>
      <c r="J121" s="231">
        <f>SUM(Лист1!I449)</f>
        <v>5000</v>
      </c>
      <c r="K121" s="346">
        <f t="shared" si="27"/>
        <v>2.1504913872819937</v>
      </c>
    </row>
    <row r="122" spans="1:11" ht="126" customHeight="1" x14ac:dyDescent="0.25">
      <c r="A122" s="125" t="s">
        <v>246</v>
      </c>
      <c r="B122" s="68" t="s">
        <v>10</v>
      </c>
      <c r="C122" s="69" t="s">
        <v>146</v>
      </c>
      <c r="D122" s="69" t="s">
        <v>84</v>
      </c>
      <c r="E122" s="49">
        <v>927</v>
      </c>
      <c r="F122" s="154">
        <v>16722</v>
      </c>
      <c r="G122" s="139" t="s">
        <v>8</v>
      </c>
      <c r="H122" s="253">
        <f>SUM(H123)</f>
        <v>75000</v>
      </c>
      <c r="I122" s="253">
        <f>SUM(I123)</f>
        <v>75000</v>
      </c>
      <c r="J122" s="253">
        <f t="shared" ref="J122:J123" si="49">SUM(J123)</f>
        <v>0</v>
      </c>
      <c r="K122" s="346">
        <f t="shared" si="27"/>
        <v>0</v>
      </c>
    </row>
    <row r="123" spans="1:11" x14ac:dyDescent="0.25">
      <c r="A123" s="119" t="s">
        <v>12</v>
      </c>
      <c r="B123" s="68" t="s">
        <v>10</v>
      </c>
      <c r="C123" s="69" t="s">
        <v>146</v>
      </c>
      <c r="D123" s="69" t="s">
        <v>84</v>
      </c>
      <c r="E123" s="53">
        <v>927</v>
      </c>
      <c r="F123" s="116">
        <v>16722</v>
      </c>
      <c r="G123" s="115" t="s">
        <v>13</v>
      </c>
      <c r="H123" s="231">
        <f>SUM(H124)</f>
        <v>75000</v>
      </c>
      <c r="I123" s="231">
        <f>SUM(I124)</f>
        <v>75000</v>
      </c>
      <c r="J123" s="231">
        <f t="shared" si="49"/>
        <v>0</v>
      </c>
      <c r="K123" s="346">
        <f t="shared" si="27"/>
        <v>0</v>
      </c>
    </row>
    <row r="124" spans="1:11" x14ac:dyDescent="0.25">
      <c r="A124" s="119" t="s">
        <v>157</v>
      </c>
      <c r="B124" s="68" t="s">
        <v>10</v>
      </c>
      <c r="C124" s="69" t="s">
        <v>146</v>
      </c>
      <c r="D124" s="69" t="s">
        <v>84</v>
      </c>
      <c r="E124" s="53">
        <v>927</v>
      </c>
      <c r="F124" s="154">
        <v>16722</v>
      </c>
      <c r="G124" s="115" t="s">
        <v>15</v>
      </c>
      <c r="H124" s="231">
        <f>SUM(Лист1!G452)</f>
        <v>75000</v>
      </c>
      <c r="I124" s="231">
        <f>SUM(Лист1!H452)</f>
        <v>75000</v>
      </c>
      <c r="J124" s="231">
        <f>SUM(Лист1!I452)</f>
        <v>0</v>
      </c>
      <c r="K124" s="346">
        <f t="shared" si="27"/>
        <v>0</v>
      </c>
    </row>
    <row r="125" spans="1:11" ht="141" x14ac:dyDescent="0.25">
      <c r="A125" s="125" t="s">
        <v>248</v>
      </c>
      <c r="B125" s="68" t="s">
        <v>10</v>
      </c>
      <c r="C125" s="69" t="s">
        <v>146</v>
      </c>
      <c r="D125" s="69" t="s">
        <v>84</v>
      </c>
      <c r="E125" s="49">
        <v>927</v>
      </c>
      <c r="F125" s="154">
        <v>16723</v>
      </c>
      <c r="G125" s="139" t="s">
        <v>8</v>
      </c>
      <c r="H125" s="231">
        <f>SUM(H126)</f>
        <v>25001196</v>
      </c>
      <c r="I125" s="231">
        <f>SUM(I126)</f>
        <v>25001196</v>
      </c>
      <c r="J125" s="231">
        <f t="shared" ref="J125" si="50">SUM(J126)</f>
        <v>5934341.5300000003</v>
      </c>
      <c r="K125" s="346">
        <f t="shared" si="27"/>
        <v>23.736230578729113</v>
      </c>
    </row>
    <row r="126" spans="1:11" x14ac:dyDescent="0.25">
      <c r="A126" s="120" t="s">
        <v>77</v>
      </c>
      <c r="B126" s="68" t="s">
        <v>10</v>
      </c>
      <c r="C126" s="69" t="s">
        <v>146</v>
      </c>
      <c r="D126" s="69" t="s">
        <v>84</v>
      </c>
      <c r="E126" s="53">
        <v>927</v>
      </c>
      <c r="F126" s="154">
        <v>16723</v>
      </c>
      <c r="G126" s="115" t="s">
        <v>78</v>
      </c>
      <c r="H126" s="231">
        <f>SUM(H128+H127)</f>
        <v>25001196</v>
      </c>
      <c r="I126" s="231">
        <f>SUM(I128+I127)</f>
        <v>25001196</v>
      </c>
      <c r="J126" s="231">
        <f t="shared" ref="J126" si="51">SUM(J128+J127)</f>
        <v>5934341.5300000003</v>
      </c>
      <c r="K126" s="346">
        <f t="shared" si="27"/>
        <v>23.736230578729113</v>
      </c>
    </row>
    <row r="127" spans="1:11" x14ac:dyDescent="0.25">
      <c r="A127" s="120" t="s">
        <v>159</v>
      </c>
      <c r="B127" s="68" t="s">
        <v>10</v>
      </c>
      <c r="C127" s="69" t="s">
        <v>146</v>
      </c>
      <c r="D127" s="69" t="s">
        <v>84</v>
      </c>
      <c r="E127" s="53">
        <v>927</v>
      </c>
      <c r="F127" s="154">
        <v>16723</v>
      </c>
      <c r="G127" s="115" t="s">
        <v>158</v>
      </c>
      <c r="H127" s="231">
        <f>SUM(Лист1!G433)</f>
        <v>19154364</v>
      </c>
      <c r="I127" s="231">
        <f>SUM(Лист1!H433)</f>
        <v>19154364</v>
      </c>
      <c r="J127" s="231">
        <f>SUM(Лист1!I433)</f>
        <v>3861048.96</v>
      </c>
      <c r="K127" s="346">
        <f t="shared" si="27"/>
        <v>20.157541957540328</v>
      </c>
    </row>
    <row r="128" spans="1:11" ht="26.45" customHeight="1" x14ac:dyDescent="0.25">
      <c r="A128" s="120" t="s">
        <v>161</v>
      </c>
      <c r="B128" s="68" t="s">
        <v>10</v>
      </c>
      <c r="C128" s="69" t="s">
        <v>146</v>
      </c>
      <c r="D128" s="69" t="s">
        <v>84</v>
      </c>
      <c r="E128" s="53">
        <v>927</v>
      </c>
      <c r="F128" s="154">
        <v>16723</v>
      </c>
      <c r="G128" s="115" t="s">
        <v>160</v>
      </c>
      <c r="H128" s="231">
        <f>SUM(Лист1!G434)</f>
        <v>5846832</v>
      </c>
      <c r="I128" s="231">
        <f>SUM(Лист1!H434)</f>
        <v>5846832</v>
      </c>
      <c r="J128" s="231">
        <f>SUM(Лист1!I434)</f>
        <v>2073292.57</v>
      </c>
      <c r="K128" s="346">
        <f t="shared" si="27"/>
        <v>35.460101641367494</v>
      </c>
    </row>
    <row r="129" spans="1:11" x14ac:dyDescent="0.25">
      <c r="A129" s="88" t="s">
        <v>85</v>
      </c>
      <c r="B129" s="70" t="s">
        <v>10</v>
      </c>
      <c r="C129" s="71" t="s">
        <v>146</v>
      </c>
      <c r="D129" s="71" t="s">
        <v>84</v>
      </c>
      <c r="E129" s="64">
        <v>927</v>
      </c>
      <c r="F129" s="142">
        <v>80910</v>
      </c>
      <c r="G129" s="143" t="s">
        <v>8</v>
      </c>
      <c r="H129" s="99">
        <f t="shared" ref="H129:J133" si="52">SUM(H130)</f>
        <v>1774800</v>
      </c>
      <c r="I129" s="99">
        <f t="shared" si="52"/>
        <v>1774800</v>
      </c>
      <c r="J129" s="99">
        <f t="shared" si="52"/>
        <v>34500</v>
      </c>
      <c r="K129" s="346">
        <f t="shared" si="27"/>
        <v>1.9438810006761325</v>
      </c>
    </row>
    <row r="130" spans="1:11" x14ac:dyDescent="0.25">
      <c r="A130" s="60" t="s">
        <v>12</v>
      </c>
      <c r="B130" s="68" t="s">
        <v>10</v>
      </c>
      <c r="C130" s="69" t="s">
        <v>146</v>
      </c>
      <c r="D130" s="69" t="s">
        <v>84</v>
      </c>
      <c r="E130" s="49">
        <v>927</v>
      </c>
      <c r="F130" s="116">
        <v>80910</v>
      </c>
      <c r="G130" s="115" t="s">
        <v>13</v>
      </c>
      <c r="H130" s="231">
        <f t="shared" si="52"/>
        <v>1774800</v>
      </c>
      <c r="I130" s="231">
        <f t="shared" si="52"/>
        <v>1774800</v>
      </c>
      <c r="J130" s="231">
        <f t="shared" si="52"/>
        <v>34500</v>
      </c>
      <c r="K130" s="346">
        <f t="shared" si="27"/>
        <v>1.9438810006761325</v>
      </c>
    </row>
    <row r="131" spans="1:11" x14ac:dyDescent="0.25">
      <c r="A131" s="119" t="s">
        <v>157</v>
      </c>
      <c r="B131" s="68" t="s">
        <v>10</v>
      </c>
      <c r="C131" s="69" t="s">
        <v>146</v>
      </c>
      <c r="D131" s="69" t="s">
        <v>84</v>
      </c>
      <c r="E131" s="49">
        <v>927</v>
      </c>
      <c r="F131" s="122">
        <v>80910</v>
      </c>
      <c r="G131" s="121" t="s">
        <v>15</v>
      </c>
      <c r="H131" s="231">
        <f>SUM(Лист1!G327)</f>
        <v>1774800</v>
      </c>
      <c r="I131" s="231">
        <f>SUM(Лист1!H327)</f>
        <v>1774800</v>
      </c>
      <c r="J131" s="231">
        <f>SUM(Лист1!I327)</f>
        <v>34500</v>
      </c>
      <c r="K131" s="346">
        <f t="shared" si="27"/>
        <v>1.9438810006761325</v>
      </c>
    </row>
    <row r="132" spans="1:11" ht="26.25" x14ac:dyDescent="0.25">
      <c r="A132" s="249" t="s">
        <v>214</v>
      </c>
      <c r="B132" s="70" t="s">
        <v>10</v>
      </c>
      <c r="C132" s="71" t="s">
        <v>146</v>
      </c>
      <c r="D132" s="71" t="s">
        <v>84</v>
      </c>
      <c r="E132" s="64">
        <v>927</v>
      </c>
      <c r="F132" s="142">
        <v>80920</v>
      </c>
      <c r="G132" s="143" t="s">
        <v>8</v>
      </c>
      <c r="H132" s="99">
        <f t="shared" si="52"/>
        <v>892149.77</v>
      </c>
      <c r="I132" s="99">
        <f t="shared" si="52"/>
        <v>892149.77</v>
      </c>
      <c r="J132" s="99">
        <f t="shared" si="52"/>
        <v>115510.22</v>
      </c>
      <c r="K132" s="346">
        <f t="shared" si="27"/>
        <v>12.947402317886603</v>
      </c>
    </row>
    <row r="133" spans="1:11" x14ac:dyDescent="0.25">
      <c r="A133" s="153" t="s">
        <v>12</v>
      </c>
      <c r="B133" s="68" t="s">
        <v>10</v>
      </c>
      <c r="C133" s="69" t="s">
        <v>146</v>
      </c>
      <c r="D133" s="69" t="s">
        <v>84</v>
      </c>
      <c r="E133" s="49">
        <v>927</v>
      </c>
      <c r="F133" s="116">
        <v>80920</v>
      </c>
      <c r="G133" s="115" t="s">
        <v>13</v>
      </c>
      <c r="H133" s="231">
        <f t="shared" si="52"/>
        <v>892149.77</v>
      </c>
      <c r="I133" s="231">
        <f t="shared" si="52"/>
        <v>892149.77</v>
      </c>
      <c r="J133" s="231">
        <f t="shared" si="52"/>
        <v>115510.22</v>
      </c>
      <c r="K133" s="346">
        <f t="shared" si="27"/>
        <v>12.947402317886603</v>
      </c>
    </row>
    <row r="134" spans="1:11" ht="22.5" x14ac:dyDescent="0.25">
      <c r="A134" s="270" t="s">
        <v>152</v>
      </c>
      <c r="B134" s="68" t="s">
        <v>10</v>
      </c>
      <c r="C134" s="69" t="s">
        <v>146</v>
      </c>
      <c r="D134" s="69" t="s">
        <v>84</v>
      </c>
      <c r="E134" s="49">
        <v>927</v>
      </c>
      <c r="F134" s="122">
        <v>80920</v>
      </c>
      <c r="G134" s="121" t="s">
        <v>15</v>
      </c>
      <c r="H134" s="231">
        <f>SUM(Лист1!G264)</f>
        <v>892149.77</v>
      </c>
      <c r="I134" s="231">
        <f>SUM(Лист1!H264)</f>
        <v>892149.77</v>
      </c>
      <c r="J134" s="231">
        <f>SUM(Лист1!I264)</f>
        <v>115510.22</v>
      </c>
      <c r="K134" s="346">
        <f t="shared" si="27"/>
        <v>12.947402317886603</v>
      </c>
    </row>
    <row r="135" spans="1:11" ht="39" x14ac:dyDescent="0.25">
      <c r="A135" s="222" t="s">
        <v>352</v>
      </c>
      <c r="B135" s="70" t="s">
        <v>10</v>
      </c>
      <c r="C135" s="71" t="s">
        <v>146</v>
      </c>
      <c r="D135" s="71" t="s">
        <v>84</v>
      </c>
      <c r="E135" s="64">
        <v>927</v>
      </c>
      <c r="F135" s="144">
        <v>17900</v>
      </c>
      <c r="G135" s="141" t="s">
        <v>8</v>
      </c>
      <c r="H135" s="99">
        <f>SUM(H136+H138)</f>
        <v>358326</v>
      </c>
      <c r="I135" s="99">
        <f>SUM(I136+I138)</f>
        <v>358326</v>
      </c>
      <c r="J135" s="99">
        <f t="shared" ref="J135" si="53">SUM(J136+J138)</f>
        <v>61785.65</v>
      </c>
      <c r="K135" s="346">
        <f t="shared" si="27"/>
        <v>17.24285985387608</v>
      </c>
    </row>
    <row r="136" spans="1:11" ht="43.9" customHeight="1" x14ac:dyDescent="0.25">
      <c r="A136" s="60" t="s">
        <v>29</v>
      </c>
      <c r="B136" s="68" t="s">
        <v>10</v>
      </c>
      <c r="C136" s="69" t="s">
        <v>146</v>
      </c>
      <c r="D136" s="69" t="s">
        <v>84</v>
      </c>
      <c r="E136" s="49">
        <v>927</v>
      </c>
      <c r="F136" s="116">
        <v>17900</v>
      </c>
      <c r="G136" s="115" t="s">
        <v>30</v>
      </c>
      <c r="H136" s="231">
        <f>SUM(H137)</f>
        <v>277531</v>
      </c>
      <c r="I136" s="231">
        <f>SUM(I137)</f>
        <v>277531</v>
      </c>
      <c r="J136" s="231">
        <f t="shared" ref="J136" si="54">SUM(J137)</f>
        <v>58285.65</v>
      </c>
      <c r="K136" s="346">
        <f t="shared" si="27"/>
        <v>21.001491725248712</v>
      </c>
    </row>
    <row r="137" spans="1:11" x14ac:dyDescent="0.25">
      <c r="A137" s="51" t="s">
        <v>31</v>
      </c>
      <c r="B137" s="68" t="s">
        <v>10</v>
      </c>
      <c r="C137" s="69" t="s">
        <v>146</v>
      </c>
      <c r="D137" s="69" t="s">
        <v>84</v>
      </c>
      <c r="E137" s="49">
        <v>927</v>
      </c>
      <c r="F137" s="116">
        <v>17900</v>
      </c>
      <c r="G137" s="115" t="s">
        <v>32</v>
      </c>
      <c r="H137" s="231">
        <f>SUM(Лист1!G330)</f>
        <v>277531</v>
      </c>
      <c r="I137" s="231">
        <f>SUM(Лист1!H330)</f>
        <v>277531</v>
      </c>
      <c r="J137" s="231">
        <f>SUM(Лист1!I330)</f>
        <v>58285.65</v>
      </c>
      <c r="K137" s="346">
        <f t="shared" si="27"/>
        <v>21.001491725248712</v>
      </c>
    </row>
    <row r="138" spans="1:11" x14ac:dyDescent="0.25">
      <c r="A138" s="60" t="s">
        <v>12</v>
      </c>
      <c r="B138" s="68" t="s">
        <v>10</v>
      </c>
      <c r="C138" s="69" t="s">
        <v>146</v>
      </c>
      <c r="D138" s="69" t="s">
        <v>84</v>
      </c>
      <c r="E138" s="49">
        <v>927</v>
      </c>
      <c r="F138" s="116">
        <v>17900</v>
      </c>
      <c r="G138" s="115" t="s">
        <v>13</v>
      </c>
      <c r="H138" s="231">
        <f>SUM(H139)</f>
        <v>80795</v>
      </c>
      <c r="I138" s="231">
        <f>SUM(I139)</f>
        <v>80795</v>
      </c>
      <c r="J138" s="231">
        <f t="shared" ref="J138" si="55">SUM(J139)</f>
        <v>3500</v>
      </c>
      <c r="K138" s="346">
        <f t="shared" si="27"/>
        <v>4.3319512346061018</v>
      </c>
    </row>
    <row r="139" spans="1:11" x14ac:dyDescent="0.25">
      <c r="A139" s="119" t="s">
        <v>157</v>
      </c>
      <c r="B139" s="68" t="s">
        <v>10</v>
      </c>
      <c r="C139" s="69" t="s">
        <v>146</v>
      </c>
      <c r="D139" s="69" t="s">
        <v>84</v>
      </c>
      <c r="E139" s="49">
        <v>927</v>
      </c>
      <c r="F139" s="116">
        <v>17900</v>
      </c>
      <c r="G139" s="115" t="s">
        <v>15</v>
      </c>
      <c r="H139" s="231">
        <f>SUM(Лист1!G332)</f>
        <v>80795</v>
      </c>
      <c r="I139" s="231">
        <f>SUM(Лист1!H332)</f>
        <v>80795</v>
      </c>
      <c r="J139" s="231">
        <f>SUM(Лист1!I332)</f>
        <v>3500</v>
      </c>
      <c r="K139" s="346">
        <f t="shared" si="27"/>
        <v>4.3319512346061018</v>
      </c>
    </row>
    <row r="140" spans="1:11" ht="26.25" x14ac:dyDescent="0.25">
      <c r="A140" s="222" t="s">
        <v>283</v>
      </c>
      <c r="B140" s="70" t="s">
        <v>10</v>
      </c>
      <c r="C140" s="71" t="s">
        <v>146</v>
      </c>
      <c r="D140" s="71" t="s">
        <v>84</v>
      </c>
      <c r="E140" s="64">
        <v>927</v>
      </c>
      <c r="F140" s="146" t="s">
        <v>328</v>
      </c>
      <c r="G140" s="146" t="s">
        <v>8</v>
      </c>
      <c r="H140" s="99">
        <f>SUM(H142)</f>
        <v>204311.2</v>
      </c>
      <c r="I140" s="99">
        <f>SUM(I142)</f>
        <v>204311.2</v>
      </c>
      <c r="J140" s="99">
        <f t="shared" ref="J140" si="56">SUM(J142)</f>
        <v>32681.62</v>
      </c>
      <c r="K140" s="346">
        <f t="shared" ref="K140:K203" si="57">SUM(J140/I140*100)</f>
        <v>15.996000219273343</v>
      </c>
    </row>
    <row r="141" spans="1:11" x14ac:dyDescent="0.25">
      <c r="A141" s="119" t="s">
        <v>12</v>
      </c>
      <c r="B141" s="68" t="s">
        <v>10</v>
      </c>
      <c r="C141" s="69" t="s">
        <v>146</v>
      </c>
      <c r="D141" s="69" t="s">
        <v>84</v>
      </c>
      <c r="E141" s="49">
        <v>927</v>
      </c>
      <c r="F141" s="121" t="s">
        <v>328</v>
      </c>
      <c r="G141" s="115" t="s">
        <v>13</v>
      </c>
      <c r="H141" s="231">
        <f>SUM(H142)</f>
        <v>204311.2</v>
      </c>
      <c r="I141" s="231">
        <f>SUM(I142)</f>
        <v>204311.2</v>
      </c>
      <c r="J141" s="231">
        <f t="shared" ref="J141" si="58">SUM(J142)</f>
        <v>32681.62</v>
      </c>
      <c r="K141" s="346">
        <f t="shared" si="57"/>
        <v>15.996000219273343</v>
      </c>
    </row>
    <row r="142" spans="1:11" x14ac:dyDescent="0.25">
      <c r="A142" s="119" t="s">
        <v>157</v>
      </c>
      <c r="B142" s="68" t="s">
        <v>10</v>
      </c>
      <c r="C142" s="69" t="s">
        <v>146</v>
      </c>
      <c r="D142" s="69" t="s">
        <v>84</v>
      </c>
      <c r="E142" s="49">
        <v>927</v>
      </c>
      <c r="F142" s="121" t="s">
        <v>328</v>
      </c>
      <c r="G142" s="115" t="s">
        <v>15</v>
      </c>
      <c r="H142" s="231">
        <f>SUM(Лист1!G315)</f>
        <v>204311.2</v>
      </c>
      <c r="I142" s="231">
        <f>SUM(Лист1!H315)</f>
        <v>204311.2</v>
      </c>
      <c r="J142" s="231">
        <f>SUM(Лист1!I315)</f>
        <v>32681.62</v>
      </c>
      <c r="K142" s="346">
        <f t="shared" si="57"/>
        <v>15.996000219273343</v>
      </c>
    </row>
    <row r="143" spans="1:11" ht="26.25" x14ac:dyDescent="0.25">
      <c r="A143" s="249" t="s">
        <v>383</v>
      </c>
      <c r="B143" s="70" t="s">
        <v>10</v>
      </c>
      <c r="C143" s="71" t="s">
        <v>146</v>
      </c>
      <c r="D143" s="71" t="s">
        <v>84</v>
      </c>
      <c r="E143" s="64">
        <v>927</v>
      </c>
      <c r="F143" s="146" t="s">
        <v>387</v>
      </c>
      <c r="G143" s="146" t="s">
        <v>8</v>
      </c>
      <c r="H143" s="210">
        <f>SUM(H144)</f>
        <v>0</v>
      </c>
      <c r="I143" s="210">
        <f>SUM(I144)</f>
        <v>0</v>
      </c>
      <c r="J143" s="231"/>
      <c r="K143" s="346" t="e">
        <f t="shared" si="57"/>
        <v>#DIV/0!</v>
      </c>
    </row>
    <row r="144" spans="1:11" x14ac:dyDescent="0.25">
      <c r="A144" s="264" t="s">
        <v>35</v>
      </c>
      <c r="B144" s="68" t="s">
        <v>10</v>
      </c>
      <c r="C144" s="69" t="s">
        <v>146</v>
      </c>
      <c r="D144" s="69" t="s">
        <v>84</v>
      </c>
      <c r="E144" s="49">
        <v>927</v>
      </c>
      <c r="F144" s="121" t="s">
        <v>387</v>
      </c>
      <c r="G144" s="115" t="s">
        <v>36</v>
      </c>
      <c r="H144" s="231">
        <f>SUM(H145:H146)</f>
        <v>0</v>
      </c>
      <c r="I144" s="231">
        <f>SUM(I145:I146)</f>
        <v>0</v>
      </c>
      <c r="J144" s="231"/>
      <c r="K144" s="346" t="e">
        <f t="shared" si="57"/>
        <v>#DIV/0!</v>
      </c>
    </row>
    <row r="145" spans="1:11" x14ac:dyDescent="0.25">
      <c r="A145" s="270" t="s">
        <v>385</v>
      </c>
      <c r="B145" s="68" t="s">
        <v>10</v>
      </c>
      <c r="C145" s="69" t="s">
        <v>146</v>
      </c>
      <c r="D145" s="69" t="s">
        <v>84</v>
      </c>
      <c r="E145" s="49">
        <v>927</v>
      </c>
      <c r="F145" s="121" t="s">
        <v>387</v>
      </c>
      <c r="G145" s="115" t="s">
        <v>386</v>
      </c>
      <c r="H145" s="231">
        <f>SUM(Лист1!G275)</f>
        <v>0</v>
      </c>
      <c r="I145" s="231">
        <f>SUM(Лист1!H275)</f>
        <v>0</v>
      </c>
      <c r="J145" s="231"/>
      <c r="K145" s="346" t="e">
        <f t="shared" si="57"/>
        <v>#DIV/0!</v>
      </c>
    </row>
    <row r="146" spans="1:11" x14ac:dyDescent="0.25">
      <c r="A146" s="153" t="s">
        <v>139</v>
      </c>
      <c r="B146" s="68" t="s">
        <v>10</v>
      </c>
      <c r="C146" s="69" t="s">
        <v>146</v>
      </c>
      <c r="D146" s="69" t="s">
        <v>84</v>
      </c>
      <c r="E146" s="49">
        <v>927</v>
      </c>
      <c r="F146" s="121" t="s">
        <v>387</v>
      </c>
      <c r="G146" s="115" t="s">
        <v>138</v>
      </c>
      <c r="H146" s="231">
        <f>SUM(Лист1!G276)</f>
        <v>0</v>
      </c>
      <c r="I146" s="231">
        <f>SUM(Лист1!H276)</f>
        <v>0</v>
      </c>
      <c r="J146" s="231"/>
      <c r="K146" s="346" t="e">
        <f t="shared" si="57"/>
        <v>#DIV/0!</v>
      </c>
    </row>
    <row r="147" spans="1:11" ht="64.5" x14ac:dyDescent="0.25">
      <c r="A147" s="222" t="s">
        <v>332</v>
      </c>
      <c r="B147" s="70" t="s">
        <v>10</v>
      </c>
      <c r="C147" s="71" t="s">
        <v>146</v>
      </c>
      <c r="D147" s="71" t="s">
        <v>84</v>
      </c>
      <c r="E147" s="64">
        <v>927</v>
      </c>
      <c r="F147" s="146" t="s">
        <v>334</v>
      </c>
      <c r="G147" s="146" t="s">
        <v>8</v>
      </c>
      <c r="H147" s="99">
        <f>SUM(H149)</f>
        <v>450000</v>
      </c>
      <c r="I147" s="99">
        <f>SUM(I149)</f>
        <v>450000</v>
      </c>
      <c r="J147" s="99">
        <f t="shared" ref="J147" si="59">SUM(J149)</f>
        <v>0</v>
      </c>
      <c r="K147" s="346">
        <f t="shared" si="57"/>
        <v>0</v>
      </c>
    </row>
    <row r="148" spans="1:11" x14ac:dyDescent="0.25">
      <c r="A148" s="119" t="s">
        <v>47</v>
      </c>
      <c r="B148" s="68" t="s">
        <v>10</v>
      </c>
      <c r="C148" s="69" t="s">
        <v>146</v>
      </c>
      <c r="D148" s="69" t="s">
        <v>84</v>
      </c>
      <c r="E148" s="49">
        <v>927</v>
      </c>
      <c r="F148" s="121" t="s">
        <v>334</v>
      </c>
      <c r="G148" s="115" t="s">
        <v>48</v>
      </c>
      <c r="H148" s="231">
        <f>SUM(H149)</f>
        <v>450000</v>
      </c>
      <c r="I148" s="231">
        <f>SUM(I149)</f>
        <v>450000</v>
      </c>
      <c r="J148" s="231">
        <f t="shared" ref="J148" si="60">SUM(J149)</f>
        <v>0</v>
      </c>
      <c r="K148" s="346">
        <f t="shared" si="57"/>
        <v>0</v>
      </c>
    </row>
    <row r="149" spans="1:11" x14ac:dyDescent="0.25">
      <c r="A149" s="119" t="s">
        <v>49</v>
      </c>
      <c r="B149" s="68" t="s">
        <v>10</v>
      </c>
      <c r="C149" s="69" t="s">
        <v>146</v>
      </c>
      <c r="D149" s="69" t="s">
        <v>84</v>
      </c>
      <c r="E149" s="49">
        <v>927</v>
      </c>
      <c r="F149" s="121" t="s">
        <v>334</v>
      </c>
      <c r="G149" s="115" t="s">
        <v>50</v>
      </c>
      <c r="H149" s="231">
        <f>SUM(Лист1!G353)</f>
        <v>450000</v>
      </c>
      <c r="I149" s="231">
        <f>SUM(Лист1!H353)</f>
        <v>450000</v>
      </c>
      <c r="J149" s="231">
        <f>SUM(Лист1!I353)</f>
        <v>0</v>
      </c>
      <c r="K149" s="346">
        <f t="shared" si="57"/>
        <v>0</v>
      </c>
    </row>
    <row r="150" spans="1:11" ht="184.9" customHeight="1" x14ac:dyDescent="0.25">
      <c r="A150" s="129" t="s">
        <v>222</v>
      </c>
      <c r="B150" s="70" t="s">
        <v>10</v>
      </c>
      <c r="C150" s="71" t="s">
        <v>146</v>
      </c>
      <c r="D150" s="71" t="s">
        <v>84</v>
      </c>
      <c r="E150" s="64">
        <v>927</v>
      </c>
      <c r="F150" s="146" t="s">
        <v>301</v>
      </c>
      <c r="G150" s="146" t="s">
        <v>8</v>
      </c>
      <c r="H150" s="99">
        <f>SUM(H151)</f>
        <v>9968723.5</v>
      </c>
      <c r="I150" s="99">
        <f>SUM(I151)</f>
        <v>9968723.5</v>
      </c>
      <c r="J150" s="99">
        <f t="shared" ref="J150" si="61">SUM(J151)</f>
        <v>1691185.17</v>
      </c>
      <c r="K150" s="346">
        <f t="shared" si="57"/>
        <v>16.964912007038816</v>
      </c>
    </row>
    <row r="151" spans="1:11" x14ac:dyDescent="0.25">
      <c r="A151" s="119" t="s">
        <v>47</v>
      </c>
      <c r="B151" s="68" t="s">
        <v>10</v>
      </c>
      <c r="C151" s="69" t="s">
        <v>146</v>
      </c>
      <c r="D151" s="69" t="s">
        <v>84</v>
      </c>
      <c r="E151" s="49">
        <v>927</v>
      </c>
      <c r="F151" s="121" t="s">
        <v>301</v>
      </c>
      <c r="G151" s="115" t="s">
        <v>48</v>
      </c>
      <c r="H151" s="231">
        <f>SUM(H152)</f>
        <v>9968723.5</v>
      </c>
      <c r="I151" s="231">
        <f>SUM(I152)</f>
        <v>9968723.5</v>
      </c>
      <c r="J151" s="231">
        <f t="shared" ref="J151" si="62">SUM(J152)</f>
        <v>1691185.17</v>
      </c>
      <c r="K151" s="346">
        <f t="shared" si="57"/>
        <v>16.964912007038816</v>
      </c>
    </row>
    <row r="152" spans="1:11" x14ac:dyDescent="0.25">
      <c r="A152" s="119" t="s">
        <v>49</v>
      </c>
      <c r="B152" s="68" t="s">
        <v>10</v>
      </c>
      <c r="C152" s="69" t="s">
        <v>146</v>
      </c>
      <c r="D152" s="69" t="s">
        <v>84</v>
      </c>
      <c r="E152" s="49">
        <v>927</v>
      </c>
      <c r="F152" s="121" t="s">
        <v>301</v>
      </c>
      <c r="G152" s="115" t="s">
        <v>50</v>
      </c>
      <c r="H152" s="231">
        <f>SUM(Лист1!G318)</f>
        <v>9968723.5</v>
      </c>
      <c r="I152" s="231">
        <f>SUM(Лист1!H318)</f>
        <v>9968723.5</v>
      </c>
      <c r="J152" s="231">
        <f>SUM(Лист1!I318)</f>
        <v>1691185.17</v>
      </c>
      <c r="K152" s="346">
        <f t="shared" si="57"/>
        <v>16.964912007038816</v>
      </c>
    </row>
    <row r="153" spans="1:11" ht="26.25" x14ac:dyDescent="0.25">
      <c r="A153" s="129" t="s">
        <v>211</v>
      </c>
      <c r="B153" s="70" t="s">
        <v>10</v>
      </c>
      <c r="C153" s="71" t="s">
        <v>146</v>
      </c>
      <c r="D153" s="71" t="s">
        <v>84</v>
      </c>
      <c r="E153" s="64">
        <v>927</v>
      </c>
      <c r="F153" s="141" t="s">
        <v>213</v>
      </c>
      <c r="G153" s="145" t="s">
        <v>8</v>
      </c>
      <c r="H153" s="210">
        <f>SUM(H154)</f>
        <v>4480273</v>
      </c>
      <c r="I153" s="210">
        <f>SUM(I154)</f>
        <v>4480273</v>
      </c>
      <c r="J153" s="210">
        <f t="shared" ref="J153" si="63">SUM(J154)</f>
        <v>812242</v>
      </c>
      <c r="K153" s="346">
        <f t="shared" si="57"/>
        <v>18.129297031676415</v>
      </c>
    </row>
    <row r="154" spans="1:11" ht="23.25" x14ac:dyDescent="0.25">
      <c r="A154" s="119" t="s">
        <v>16</v>
      </c>
      <c r="B154" s="68" t="s">
        <v>10</v>
      </c>
      <c r="C154" s="86" t="s">
        <v>146</v>
      </c>
      <c r="D154" s="86" t="s">
        <v>84</v>
      </c>
      <c r="E154" s="49">
        <v>927</v>
      </c>
      <c r="F154" s="115" t="s">
        <v>213</v>
      </c>
      <c r="G154" s="115" t="s">
        <v>17</v>
      </c>
      <c r="H154" s="231">
        <f>SUM(H155:H155)</f>
        <v>4480273</v>
      </c>
      <c r="I154" s="231">
        <f>SUM(I155:I155)</f>
        <v>4480273</v>
      </c>
      <c r="J154" s="231">
        <f t="shared" ref="J154" si="64">SUM(J155:J155)</f>
        <v>812242</v>
      </c>
      <c r="K154" s="346">
        <f t="shared" si="57"/>
        <v>18.129297031676415</v>
      </c>
    </row>
    <row r="155" spans="1:11" x14ac:dyDescent="0.25">
      <c r="A155" s="120" t="s">
        <v>148</v>
      </c>
      <c r="B155" s="68" t="s">
        <v>10</v>
      </c>
      <c r="C155" s="86" t="s">
        <v>146</v>
      </c>
      <c r="D155" s="86" t="s">
        <v>84</v>
      </c>
      <c r="E155" s="49">
        <v>927</v>
      </c>
      <c r="F155" s="115" t="s">
        <v>213</v>
      </c>
      <c r="G155" s="115" t="s">
        <v>147</v>
      </c>
      <c r="H155" s="231">
        <f>SUM(Лист1!G261)</f>
        <v>4480273</v>
      </c>
      <c r="I155" s="231">
        <f>SUM(Лист1!H261)</f>
        <v>4480273</v>
      </c>
      <c r="J155" s="231">
        <f>SUM(Лист1!I261)</f>
        <v>812242</v>
      </c>
      <c r="K155" s="346">
        <f t="shared" si="57"/>
        <v>18.129297031676415</v>
      </c>
    </row>
    <row r="156" spans="1:11" x14ac:dyDescent="0.25">
      <c r="A156" s="225" t="s">
        <v>217</v>
      </c>
      <c r="B156" s="70" t="s">
        <v>10</v>
      </c>
      <c r="C156" s="71" t="s">
        <v>146</v>
      </c>
      <c r="D156" s="71" t="s">
        <v>84</v>
      </c>
      <c r="E156" s="64">
        <v>927</v>
      </c>
      <c r="F156" s="141" t="s">
        <v>218</v>
      </c>
      <c r="G156" s="145" t="s">
        <v>8</v>
      </c>
      <c r="H156" s="210">
        <f t="shared" ref="H156:J157" si="65">SUM(H157)</f>
        <v>70000</v>
      </c>
      <c r="I156" s="210">
        <f t="shared" si="65"/>
        <v>70000</v>
      </c>
      <c r="J156" s="210">
        <f t="shared" si="65"/>
        <v>70000</v>
      </c>
      <c r="K156" s="346">
        <f t="shared" si="57"/>
        <v>100</v>
      </c>
    </row>
    <row r="157" spans="1:11" x14ac:dyDescent="0.25">
      <c r="A157" s="127" t="s">
        <v>35</v>
      </c>
      <c r="B157" s="68" t="s">
        <v>10</v>
      </c>
      <c r="C157" s="86" t="s">
        <v>146</v>
      </c>
      <c r="D157" s="86" t="s">
        <v>84</v>
      </c>
      <c r="E157" s="49">
        <v>927</v>
      </c>
      <c r="F157" s="115" t="s">
        <v>218</v>
      </c>
      <c r="G157" s="115" t="s">
        <v>36</v>
      </c>
      <c r="H157" s="231">
        <f t="shared" si="65"/>
        <v>70000</v>
      </c>
      <c r="I157" s="231">
        <f t="shared" si="65"/>
        <v>70000</v>
      </c>
      <c r="J157" s="231">
        <f t="shared" si="65"/>
        <v>70000</v>
      </c>
      <c r="K157" s="346">
        <f t="shared" si="57"/>
        <v>100</v>
      </c>
    </row>
    <row r="158" spans="1:11" x14ac:dyDescent="0.25">
      <c r="A158" s="119" t="s">
        <v>139</v>
      </c>
      <c r="B158" s="68" t="s">
        <v>10</v>
      </c>
      <c r="C158" s="86" t="s">
        <v>146</v>
      </c>
      <c r="D158" s="86" t="s">
        <v>84</v>
      </c>
      <c r="E158" s="49">
        <v>927</v>
      </c>
      <c r="F158" s="115" t="s">
        <v>218</v>
      </c>
      <c r="G158" s="115" t="s">
        <v>138</v>
      </c>
      <c r="H158" s="231">
        <f>SUM(Лист1!G269)</f>
        <v>70000</v>
      </c>
      <c r="I158" s="231">
        <f>SUM(Лист1!H269)</f>
        <v>70000</v>
      </c>
      <c r="J158" s="231">
        <f>SUM(Лист1!I269)</f>
        <v>70000</v>
      </c>
      <c r="K158" s="346">
        <f t="shared" si="57"/>
        <v>100</v>
      </c>
    </row>
    <row r="159" spans="1:11" ht="24.75" x14ac:dyDescent="0.25">
      <c r="A159" s="90" t="s">
        <v>92</v>
      </c>
      <c r="B159" s="70" t="s">
        <v>10</v>
      </c>
      <c r="C159" s="71" t="s">
        <v>146</v>
      </c>
      <c r="D159" s="71" t="s">
        <v>84</v>
      </c>
      <c r="E159" s="64">
        <v>927</v>
      </c>
      <c r="F159" s="75">
        <v>52600</v>
      </c>
      <c r="G159" s="141" t="s">
        <v>8</v>
      </c>
      <c r="H159" s="99">
        <f t="shared" ref="H159:J160" si="66">SUM(H160)</f>
        <v>226635.84000000003</v>
      </c>
      <c r="I159" s="99">
        <f t="shared" si="66"/>
        <v>226635.84000000003</v>
      </c>
      <c r="J159" s="99">
        <f t="shared" si="66"/>
        <v>72016.479999999996</v>
      </c>
      <c r="K159" s="346">
        <f t="shared" si="57"/>
        <v>31.776298047122637</v>
      </c>
    </row>
    <row r="160" spans="1:11" x14ac:dyDescent="0.25">
      <c r="A160" s="52" t="s">
        <v>77</v>
      </c>
      <c r="B160" s="68" t="s">
        <v>10</v>
      </c>
      <c r="C160" s="69" t="s">
        <v>146</v>
      </c>
      <c r="D160" s="69" t="s">
        <v>84</v>
      </c>
      <c r="E160" s="53">
        <v>927</v>
      </c>
      <c r="F160" s="74">
        <v>52600</v>
      </c>
      <c r="G160" s="115" t="s">
        <v>78</v>
      </c>
      <c r="H160" s="231">
        <f t="shared" si="66"/>
        <v>226635.84000000003</v>
      </c>
      <c r="I160" s="231">
        <f t="shared" si="66"/>
        <v>226635.84000000003</v>
      </c>
      <c r="J160" s="231">
        <f t="shared" si="66"/>
        <v>72016.479999999996</v>
      </c>
      <c r="K160" s="346">
        <f t="shared" si="57"/>
        <v>31.776298047122637</v>
      </c>
    </row>
    <row r="161" spans="1:11" x14ac:dyDescent="0.25">
      <c r="A161" s="120" t="s">
        <v>159</v>
      </c>
      <c r="B161" s="68" t="s">
        <v>10</v>
      </c>
      <c r="C161" s="69" t="s">
        <v>146</v>
      </c>
      <c r="D161" s="69" t="s">
        <v>84</v>
      </c>
      <c r="E161" s="53">
        <v>927</v>
      </c>
      <c r="F161" s="74">
        <v>52600</v>
      </c>
      <c r="G161" s="115" t="s">
        <v>158</v>
      </c>
      <c r="H161" s="231">
        <f>SUM(Лист1!G426)</f>
        <v>226635.84000000003</v>
      </c>
      <c r="I161" s="231">
        <f>SUM(Лист1!H426)</f>
        <v>226635.84000000003</v>
      </c>
      <c r="J161" s="231">
        <f>SUM(Лист1!I426)</f>
        <v>72016.479999999996</v>
      </c>
      <c r="K161" s="346">
        <f t="shared" si="57"/>
        <v>31.776298047122637</v>
      </c>
    </row>
    <row r="162" spans="1:11" x14ac:dyDescent="0.25">
      <c r="A162" s="330" t="s">
        <v>372</v>
      </c>
      <c r="B162" s="70" t="s">
        <v>10</v>
      </c>
      <c r="C162" s="71" t="s">
        <v>146</v>
      </c>
      <c r="D162" s="71" t="s">
        <v>84</v>
      </c>
      <c r="E162" s="64">
        <v>927</v>
      </c>
      <c r="F162" s="146" t="s">
        <v>373</v>
      </c>
      <c r="G162" s="146" t="s">
        <v>8</v>
      </c>
      <c r="H162" s="99">
        <f>SUM(H164)</f>
        <v>615728</v>
      </c>
      <c r="I162" s="99">
        <f>SUM(I164)</f>
        <v>615728</v>
      </c>
      <c r="J162" s="99">
        <f>SUM(J164)</f>
        <v>0</v>
      </c>
      <c r="K162" s="346">
        <f t="shared" si="57"/>
        <v>0</v>
      </c>
    </row>
    <row r="163" spans="1:11" x14ac:dyDescent="0.25">
      <c r="A163" s="119" t="s">
        <v>12</v>
      </c>
      <c r="B163" s="68" t="s">
        <v>10</v>
      </c>
      <c r="C163" s="69" t="s">
        <v>146</v>
      </c>
      <c r="D163" s="69" t="s">
        <v>84</v>
      </c>
      <c r="E163" s="49">
        <v>927</v>
      </c>
      <c r="F163" s="121" t="s">
        <v>373</v>
      </c>
      <c r="G163" s="115" t="s">
        <v>13</v>
      </c>
      <c r="H163" s="231">
        <f>SUM(H164)</f>
        <v>615728</v>
      </c>
      <c r="I163" s="231">
        <f>SUM(I164)</f>
        <v>615728</v>
      </c>
      <c r="J163" s="231">
        <f>SUM(J164)</f>
        <v>0</v>
      </c>
      <c r="K163" s="346">
        <f t="shared" si="57"/>
        <v>0</v>
      </c>
    </row>
    <row r="164" spans="1:11" x14ac:dyDescent="0.25">
      <c r="A164" s="119" t="s">
        <v>157</v>
      </c>
      <c r="B164" s="68" t="s">
        <v>10</v>
      </c>
      <c r="C164" s="69" t="s">
        <v>146</v>
      </c>
      <c r="D164" s="69" t="s">
        <v>84</v>
      </c>
      <c r="E164" s="49">
        <v>927</v>
      </c>
      <c r="F164" s="121" t="s">
        <v>373</v>
      </c>
      <c r="G164" s="115" t="s">
        <v>15</v>
      </c>
      <c r="H164" s="231">
        <f>SUM(Лист1!G272)</f>
        <v>615728</v>
      </c>
      <c r="I164" s="231">
        <f>SUM(Лист1!H272)</f>
        <v>615728</v>
      </c>
      <c r="J164" s="231">
        <f>SUM(Лист1!I272)</f>
        <v>0</v>
      </c>
      <c r="K164" s="346">
        <f t="shared" si="57"/>
        <v>0</v>
      </c>
    </row>
    <row r="165" spans="1:11" ht="60.75" x14ac:dyDescent="0.25">
      <c r="A165" s="152" t="s">
        <v>244</v>
      </c>
      <c r="B165" s="70" t="s">
        <v>10</v>
      </c>
      <c r="C165" s="71" t="s">
        <v>146</v>
      </c>
      <c r="D165" s="71" t="s">
        <v>84</v>
      </c>
      <c r="E165" s="64">
        <v>927</v>
      </c>
      <c r="F165" s="64">
        <v>81630</v>
      </c>
      <c r="G165" s="145" t="s">
        <v>8</v>
      </c>
      <c r="H165" s="213">
        <f t="shared" ref="H165:J169" si="67">SUM(H166)</f>
        <v>5191200</v>
      </c>
      <c r="I165" s="213">
        <f t="shared" si="67"/>
        <v>5191200</v>
      </c>
      <c r="J165" s="213">
        <f t="shared" si="67"/>
        <v>0</v>
      </c>
      <c r="K165" s="346">
        <f t="shared" si="57"/>
        <v>0</v>
      </c>
    </row>
    <row r="166" spans="1:11" x14ac:dyDescent="0.25">
      <c r="A166" s="119" t="s">
        <v>35</v>
      </c>
      <c r="B166" s="68" t="s">
        <v>10</v>
      </c>
      <c r="C166" s="69" t="s">
        <v>146</v>
      </c>
      <c r="D166" s="69" t="s">
        <v>84</v>
      </c>
      <c r="E166" s="53">
        <v>927</v>
      </c>
      <c r="F166" s="221">
        <v>81630</v>
      </c>
      <c r="G166" s="115" t="s">
        <v>36</v>
      </c>
      <c r="H166" s="214">
        <f t="shared" si="67"/>
        <v>5191200</v>
      </c>
      <c r="I166" s="214">
        <f t="shared" si="67"/>
        <v>5191200</v>
      </c>
      <c r="J166" s="214">
        <f t="shared" si="67"/>
        <v>0</v>
      </c>
      <c r="K166" s="346">
        <f t="shared" si="57"/>
        <v>0</v>
      </c>
    </row>
    <row r="167" spans="1:11" ht="23.25" x14ac:dyDescent="0.25">
      <c r="A167" s="119" t="s">
        <v>81</v>
      </c>
      <c r="B167" s="68" t="s">
        <v>10</v>
      </c>
      <c r="C167" s="69" t="s">
        <v>146</v>
      </c>
      <c r="D167" s="69" t="s">
        <v>84</v>
      </c>
      <c r="E167" s="53">
        <v>927</v>
      </c>
      <c r="F167" s="221">
        <v>81630</v>
      </c>
      <c r="G167" s="115" t="s">
        <v>82</v>
      </c>
      <c r="H167" s="214">
        <f>SUM(Лист1!G311)</f>
        <v>5191200</v>
      </c>
      <c r="I167" s="214">
        <f>SUM(Лист1!H311)</f>
        <v>5191200</v>
      </c>
      <c r="J167" s="214">
        <f>SUM(Лист1!I311)</f>
        <v>0</v>
      </c>
      <c r="K167" s="346">
        <f t="shared" si="57"/>
        <v>0</v>
      </c>
    </row>
    <row r="168" spans="1:11" ht="26.25" x14ac:dyDescent="0.25">
      <c r="A168" s="249" t="s">
        <v>369</v>
      </c>
      <c r="B168" s="70" t="s">
        <v>10</v>
      </c>
      <c r="C168" s="71" t="s">
        <v>146</v>
      </c>
      <c r="D168" s="71" t="s">
        <v>84</v>
      </c>
      <c r="E168" s="64">
        <v>927</v>
      </c>
      <c r="F168" s="64">
        <v>81680</v>
      </c>
      <c r="G168" s="145" t="s">
        <v>8</v>
      </c>
      <c r="H168" s="213">
        <f t="shared" si="67"/>
        <v>0</v>
      </c>
      <c r="I168" s="213">
        <f t="shared" si="67"/>
        <v>0</v>
      </c>
      <c r="J168" s="214"/>
      <c r="K168" s="346" t="e">
        <f t="shared" si="57"/>
        <v>#DIV/0!</v>
      </c>
    </row>
    <row r="169" spans="1:11" ht="22.5" x14ac:dyDescent="0.25">
      <c r="A169" s="127" t="s">
        <v>72</v>
      </c>
      <c r="B169" s="68" t="s">
        <v>10</v>
      </c>
      <c r="C169" s="69" t="s">
        <v>146</v>
      </c>
      <c r="D169" s="69" t="s">
        <v>84</v>
      </c>
      <c r="E169" s="53">
        <v>927</v>
      </c>
      <c r="F169" s="221">
        <v>81680</v>
      </c>
      <c r="G169" s="115" t="s">
        <v>73</v>
      </c>
      <c r="H169" s="214">
        <f t="shared" si="67"/>
        <v>0</v>
      </c>
      <c r="I169" s="214">
        <f t="shared" si="67"/>
        <v>0</v>
      </c>
      <c r="J169" s="214"/>
      <c r="K169" s="346" t="e">
        <f t="shared" si="57"/>
        <v>#DIV/0!</v>
      </c>
    </row>
    <row r="170" spans="1:11" x14ac:dyDescent="0.25">
      <c r="A170" s="119" t="s">
        <v>74</v>
      </c>
      <c r="B170" s="68" t="s">
        <v>10</v>
      </c>
      <c r="C170" s="69" t="s">
        <v>146</v>
      </c>
      <c r="D170" s="69" t="s">
        <v>84</v>
      </c>
      <c r="E170" s="53">
        <v>927</v>
      </c>
      <c r="F170" s="221">
        <v>81680</v>
      </c>
      <c r="G170" s="115" t="s">
        <v>370</v>
      </c>
      <c r="H170" s="214">
        <f>SUM(Лист1!G397)</f>
        <v>0</v>
      </c>
      <c r="I170" s="214">
        <f>SUM(Лист1!H397)</f>
        <v>0</v>
      </c>
      <c r="J170" s="214"/>
      <c r="K170" s="346" t="e">
        <f t="shared" si="57"/>
        <v>#DIV/0!</v>
      </c>
    </row>
    <row r="171" spans="1:11" ht="26.25" x14ac:dyDescent="0.25">
      <c r="A171" s="126" t="s">
        <v>256</v>
      </c>
      <c r="B171" s="70" t="s">
        <v>10</v>
      </c>
      <c r="C171" s="71" t="s">
        <v>146</v>
      </c>
      <c r="D171" s="71" t="s">
        <v>84</v>
      </c>
      <c r="E171" s="64">
        <v>927</v>
      </c>
      <c r="F171" s="251" t="s">
        <v>239</v>
      </c>
      <c r="G171" s="145" t="s">
        <v>8</v>
      </c>
      <c r="H171" s="213">
        <f>SUM(H172)</f>
        <v>145125095.19</v>
      </c>
      <c r="I171" s="213">
        <f>SUM(I172)</f>
        <v>145125095.19</v>
      </c>
      <c r="J171" s="213">
        <f t="shared" ref="J171" si="68">SUM(J172)</f>
        <v>9916015.2400000002</v>
      </c>
      <c r="K171" s="346">
        <f t="shared" si="57"/>
        <v>6.8327364244053044</v>
      </c>
    </row>
    <row r="172" spans="1:11" ht="22.5" x14ac:dyDescent="0.25">
      <c r="A172" s="127" t="s">
        <v>72</v>
      </c>
      <c r="B172" s="68" t="s">
        <v>10</v>
      </c>
      <c r="C172" s="69" t="s">
        <v>146</v>
      </c>
      <c r="D172" s="69" t="s">
        <v>84</v>
      </c>
      <c r="E172" s="53">
        <v>927</v>
      </c>
      <c r="F172" s="252" t="s">
        <v>239</v>
      </c>
      <c r="G172" s="115" t="s">
        <v>73</v>
      </c>
      <c r="H172" s="214">
        <f>SUM(H173)</f>
        <v>145125095.19</v>
      </c>
      <c r="I172" s="214">
        <f>SUM(I173)</f>
        <v>145125095.19</v>
      </c>
      <c r="J172" s="214">
        <f t="shared" ref="J172" si="69">SUM(J173)</f>
        <v>9916015.2400000002</v>
      </c>
      <c r="K172" s="346">
        <f t="shared" si="57"/>
        <v>6.8327364244053044</v>
      </c>
    </row>
    <row r="173" spans="1:11" x14ac:dyDescent="0.25">
      <c r="A173" s="119" t="s">
        <v>74</v>
      </c>
      <c r="B173" s="68" t="s">
        <v>10</v>
      </c>
      <c r="C173" s="69" t="s">
        <v>146</v>
      </c>
      <c r="D173" s="69" t="s">
        <v>84</v>
      </c>
      <c r="E173" s="53">
        <v>927</v>
      </c>
      <c r="F173" s="252" t="s">
        <v>239</v>
      </c>
      <c r="G173" s="115" t="s">
        <v>75</v>
      </c>
      <c r="H173" s="214">
        <f>SUM(H175:H177)</f>
        <v>145125095.19</v>
      </c>
      <c r="I173" s="214">
        <f>SUM(I175:I177)</f>
        <v>145125095.19</v>
      </c>
      <c r="J173" s="214">
        <f>SUM(J175:J177)</f>
        <v>9916015.2400000002</v>
      </c>
      <c r="K173" s="346">
        <f t="shared" si="57"/>
        <v>6.8327364244053044</v>
      </c>
    </row>
    <row r="174" spans="1:11" x14ac:dyDescent="0.25">
      <c r="A174" s="119" t="s">
        <v>238</v>
      </c>
      <c r="B174" s="70"/>
      <c r="C174" s="71"/>
      <c r="D174" s="71"/>
      <c r="E174" s="64"/>
      <c r="F174" s="221"/>
      <c r="G174" s="115"/>
      <c r="H174" s="214"/>
      <c r="I174" s="214"/>
      <c r="J174" s="214"/>
      <c r="K174" s="346" t="e">
        <f t="shared" si="57"/>
        <v>#DIV/0!</v>
      </c>
    </row>
    <row r="175" spans="1:11" x14ac:dyDescent="0.25">
      <c r="A175" s="119" t="s">
        <v>242</v>
      </c>
      <c r="B175" s="68" t="s">
        <v>10</v>
      </c>
      <c r="C175" s="69" t="s">
        <v>146</v>
      </c>
      <c r="D175" s="69" t="s">
        <v>84</v>
      </c>
      <c r="E175" s="53">
        <v>927</v>
      </c>
      <c r="F175" s="252" t="s">
        <v>239</v>
      </c>
      <c r="G175" s="115" t="s">
        <v>75</v>
      </c>
      <c r="H175" s="214">
        <f>SUM(Лист1!G349)</f>
        <v>544784.56999999995</v>
      </c>
      <c r="I175" s="214">
        <f>SUM(Лист1!H349)</f>
        <v>544784.56999999995</v>
      </c>
      <c r="J175" s="214">
        <f>SUM(Лист1!I349)</f>
        <v>0</v>
      </c>
      <c r="K175" s="346">
        <f t="shared" si="57"/>
        <v>0</v>
      </c>
    </row>
    <row r="176" spans="1:11" x14ac:dyDescent="0.25">
      <c r="A176" s="119" t="s">
        <v>243</v>
      </c>
      <c r="B176" s="250" t="s">
        <v>10</v>
      </c>
      <c r="C176" s="86" t="s">
        <v>146</v>
      </c>
      <c r="D176" s="86" t="s">
        <v>84</v>
      </c>
      <c r="E176" s="49">
        <v>927</v>
      </c>
      <c r="F176" s="252" t="s">
        <v>239</v>
      </c>
      <c r="G176" s="115" t="s">
        <v>75</v>
      </c>
      <c r="H176" s="214">
        <f>SUM(Лист1!G350)</f>
        <v>1114228.72</v>
      </c>
      <c r="I176" s="214">
        <f>SUM(Лист1!H350)</f>
        <v>1114228.72</v>
      </c>
      <c r="J176" s="214">
        <f>SUM(Лист1!I350)</f>
        <v>0</v>
      </c>
      <c r="K176" s="346">
        <f t="shared" si="57"/>
        <v>0</v>
      </c>
    </row>
    <row r="177" spans="1:11" ht="19.149999999999999" customHeight="1" x14ac:dyDescent="0.25">
      <c r="A177" s="119" t="s">
        <v>297</v>
      </c>
      <c r="B177" s="68" t="s">
        <v>10</v>
      </c>
      <c r="C177" s="69" t="s">
        <v>146</v>
      </c>
      <c r="D177" s="69" t="s">
        <v>84</v>
      </c>
      <c r="E177" s="53">
        <v>927</v>
      </c>
      <c r="F177" s="252" t="s">
        <v>239</v>
      </c>
      <c r="G177" s="115" t="s">
        <v>75</v>
      </c>
      <c r="H177" s="214">
        <f>SUM(Лист1!G459)</f>
        <v>143466081.90000001</v>
      </c>
      <c r="I177" s="214">
        <f>SUM(Лист1!H459)</f>
        <v>143466081.90000001</v>
      </c>
      <c r="J177" s="214">
        <f>SUM(Лист1!I459)</f>
        <v>9916015.2400000002</v>
      </c>
      <c r="K177" s="346">
        <f t="shared" si="57"/>
        <v>6.9117488319725275</v>
      </c>
    </row>
    <row r="178" spans="1:11" ht="26.25" x14ac:dyDescent="0.25">
      <c r="A178" s="222" t="s">
        <v>283</v>
      </c>
      <c r="B178" s="70" t="s">
        <v>10</v>
      </c>
      <c r="C178" s="71" t="s">
        <v>146</v>
      </c>
      <c r="D178" s="71" t="s">
        <v>84</v>
      </c>
      <c r="E178" s="65">
        <v>927</v>
      </c>
      <c r="F178" s="251" t="s">
        <v>285</v>
      </c>
      <c r="G178" s="145" t="s">
        <v>8</v>
      </c>
      <c r="H178" s="227">
        <f>SUM(H181+H179)</f>
        <v>19276971.91</v>
      </c>
      <c r="I178" s="227">
        <f>SUM(I181+I179)</f>
        <v>19276971.91</v>
      </c>
      <c r="J178" s="227">
        <f t="shared" ref="J178" si="70">SUM(J181+J179)</f>
        <v>0</v>
      </c>
      <c r="K178" s="346">
        <f t="shared" si="57"/>
        <v>0</v>
      </c>
    </row>
    <row r="179" spans="1:11" x14ac:dyDescent="0.25">
      <c r="A179" s="119" t="s">
        <v>12</v>
      </c>
      <c r="B179" s="68" t="s">
        <v>10</v>
      </c>
      <c r="C179" s="69" t="s">
        <v>146</v>
      </c>
      <c r="D179" s="69" t="s">
        <v>84</v>
      </c>
      <c r="E179" s="53">
        <v>927</v>
      </c>
      <c r="F179" s="252" t="s">
        <v>285</v>
      </c>
      <c r="G179" s="158" t="s">
        <v>13</v>
      </c>
      <c r="H179" s="198">
        <f>SUM(H180)</f>
        <v>0</v>
      </c>
      <c r="I179" s="198">
        <f>SUM(I180)</f>
        <v>0</v>
      </c>
      <c r="J179" s="198">
        <f t="shared" ref="J179:J181" si="71">SUM(J180)</f>
        <v>0</v>
      </c>
      <c r="K179" s="346" t="e">
        <f t="shared" si="57"/>
        <v>#DIV/0!</v>
      </c>
    </row>
    <row r="180" spans="1:11" x14ac:dyDescent="0.25">
      <c r="A180" s="119" t="s">
        <v>157</v>
      </c>
      <c r="B180" s="250" t="s">
        <v>10</v>
      </c>
      <c r="C180" s="86" t="s">
        <v>146</v>
      </c>
      <c r="D180" s="86" t="s">
        <v>84</v>
      </c>
      <c r="E180" s="49">
        <v>927</v>
      </c>
      <c r="F180" s="252" t="s">
        <v>285</v>
      </c>
      <c r="G180" s="158" t="s">
        <v>15</v>
      </c>
      <c r="H180" s="198">
        <f>SUM(Лист1!G321)</f>
        <v>0</v>
      </c>
      <c r="I180" s="198">
        <f>SUM(Лист1!H321)</f>
        <v>0</v>
      </c>
      <c r="J180" s="198">
        <f>SUM(Лист1!I321)</f>
        <v>0</v>
      </c>
      <c r="K180" s="346" t="e">
        <f t="shared" si="57"/>
        <v>#DIV/0!</v>
      </c>
    </row>
    <row r="181" spans="1:11" x14ac:dyDescent="0.25">
      <c r="A181" s="153" t="s">
        <v>47</v>
      </c>
      <c r="B181" s="68" t="s">
        <v>10</v>
      </c>
      <c r="C181" s="69" t="s">
        <v>146</v>
      </c>
      <c r="D181" s="69" t="s">
        <v>84</v>
      </c>
      <c r="E181" s="53">
        <v>927</v>
      </c>
      <c r="F181" s="252" t="s">
        <v>285</v>
      </c>
      <c r="G181" s="115" t="s">
        <v>48</v>
      </c>
      <c r="H181" s="198">
        <f>SUM(H182)</f>
        <v>19276971.91</v>
      </c>
      <c r="I181" s="198">
        <f>SUM(I182)</f>
        <v>19276971.91</v>
      </c>
      <c r="J181" s="198">
        <f t="shared" si="71"/>
        <v>0</v>
      </c>
      <c r="K181" s="346">
        <f t="shared" si="57"/>
        <v>0</v>
      </c>
    </row>
    <row r="182" spans="1:11" x14ac:dyDescent="0.25">
      <c r="A182" s="153" t="s">
        <v>49</v>
      </c>
      <c r="B182" s="250" t="s">
        <v>10</v>
      </c>
      <c r="C182" s="86" t="s">
        <v>146</v>
      </c>
      <c r="D182" s="86" t="s">
        <v>84</v>
      </c>
      <c r="E182" s="49">
        <v>927</v>
      </c>
      <c r="F182" s="252" t="s">
        <v>285</v>
      </c>
      <c r="G182" s="115" t="s">
        <v>50</v>
      </c>
      <c r="H182" s="198">
        <f>SUM(Лист1!G323)</f>
        <v>19276971.91</v>
      </c>
      <c r="I182" s="198">
        <f>SUM(Лист1!H323)</f>
        <v>19276971.91</v>
      </c>
      <c r="J182" s="198">
        <f>SUM(Лист1!I323)</f>
        <v>0</v>
      </c>
      <c r="K182" s="346">
        <f t="shared" si="57"/>
        <v>0</v>
      </c>
    </row>
    <row r="183" spans="1:11" ht="51.75" x14ac:dyDescent="0.25">
      <c r="A183" s="222" t="s">
        <v>391</v>
      </c>
      <c r="B183" s="70" t="s">
        <v>10</v>
      </c>
      <c r="C183" s="71" t="s">
        <v>146</v>
      </c>
      <c r="D183" s="71" t="s">
        <v>84</v>
      </c>
      <c r="E183" s="65">
        <v>927</v>
      </c>
      <c r="F183" s="251">
        <v>13300</v>
      </c>
      <c r="G183" s="145" t="s">
        <v>8</v>
      </c>
      <c r="H183" s="227">
        <f t="shared" ref="H183:J184" si="72">SUM(H184)</f>
        <v>4459502.79</v>
      </c>
      <c r="I183" s="227">
        <f t="shared" si="72"/>
        <v>4459502.79</v>
      </c>
      <c r="J183" s="227">
        <f t="shared" si="72"/>
        <v>0</v>
      </c>
      <c r="K183" s="346">
        <f t="shared" si="57"/>
        <v>0</v>
      </c>
    </row>
    <row r="184" spans="1:11" x14ac:dyDescent="0.25">
      <c r="A184" s="153" t="s">
        <v>47</v>
      </c>
      <c r="B184" s="68" t="s">
        <v>10</v>
      </c>
      <c r="C184" s="69" t="s">
        <v>146</v>
      </c>
      <c r="D184" s="69" t="s">
        <v>84</v>
      </c>
      <c r="E184" s="53">
        <v>927</v>
      </c>
      <c r="F184" s="252">
        <v>13300</v>
      </c>
      <c r="G184" s="158" t="s">
        <v>48</v>
      </c>
      <c r="H184" s="198">
        <f t="shared" si="72"/>
        <v>4459502.79</v>
      </c>
      <c r="I184" s="198">
        <f t="shared" si="72"/>
        <v>4459502.79</v>
      </c>
      <c r="J184" s="198">
        <f t="shared" si="72"/>
        <v>0</v>
      </c>
      <c r="K184" s="346">
        <f t="shared" si="57"/>
        <v>0</v>
      </c>
    </row>
    <row r="185" spans="1:11" x14ac:dyDescent="0.25">
      <c r="A185" s="119" t="s">
        <v>49</v>
      </c>
      <c r="B185" s="250" t="s">
        <v>10</v>
      </c>
      <c r="C185" s="86" t="s">
        <v>146</v>
      </c>
      <c r="D185" s="86" t="s">
        <v>84</v>
      </c>
      <c r="E185" s="49">
        <v>927</v>
      </c>
      <c r="F185" s="252">
        <v>13300</v>
      </c>
      <c r="G185" s="158" t="s">
        <v>50</v>
      </c>
      <c r="H185" s="198">
        <f>SUM(Лист1!G464)</f>
        <v>4459502.79</v>
      </c>
      <c r="I185" s="198">
        <f>SUM(Лист1!H464)</f>
        <v>4459502.79</v>
      </c>
      <c r="J185" s="198">
        <f>SUM(Лист1!I464)</f>
        <v>0</v>
      </c>
      <c r="K185" s="346">
        <f t="shared" si="57"/>
        <v>0</v>
      </c>
    </row>
    <row r="186" spans="1:11" ht="45" x14ac:dyDescent="0.25">
      <c r="A186" s="275" t="s">
        <v>303</v>
      </c>
      <c r="B186" s="70" t="s">
        <v>10</v>
      </c>
      <c r="C186" s="71" t="s">
        <v>146</v>
      </c>
      <c r="D186" s="71" t="s">
        <v>298</v>
      </c>
      <c r="E186" s="53"/>
      <c r="F186" s="262"/>
      <c r="G186" s="115"/>
      <c r="H186" s="227">
        <f t="shared" ref="H186:I188" si="73">SUM(H187)</f>
        <v>157544979.67000002</v>
      </c>
      <c r="I186" s="227">
        <f t="shared" si="73"/>
        <v>157544979.67000002</v>
      </c>
      <c r="J186" s="227">
        <f t="shared" ref="J186:J187" si="74">SUM(J187)</f>
        <v>4813508.4000000004</v>
      </c>
      <c r="K186" s="346">
        <f t="shared" si="57"/>
        <v>3.0553232544017375</v>
      </c>
    </row>
    <row r="187" spans="1:11" ht="26.25" x14ac:dyDescent="0.25">
      <c r="A187" s="126" t="s">
        <v>256</v>
      </c>
      <c r="B187" s="70" t="s">
        <v>10</v>
      </c>
      <c r="C187" s="71" t="s">
        <v>146</v>
      </c>
      <c r="D187" s="71" t="s">
        <v>298</v>
      </c>
      <c r="E187" s="64">
        <v>927</v>
      </c>
      <c r="F187" s="273" t="s">
        <v>299</v>
      </c>
      <c r="G187" s="145" t="s">
        <v>8</v>
      </c>
      <c r="H187" s="227">
        <f t="shared" si="73"/>
        <v>157544979.67000002</v>
      </c>
      <c r="I187" s="227">
        <f t="shared" si="73"/>
        <v>157544979.67000002</v>
      </c>
      <c r="J187" s="227">
        <f t="shared" si="74"/>
        <v>4813508.4000000004</v>
      </c>
      <c r="K187" s="346">
        <f t="shared" si="57"/>
        <v>3.0553232544017375</v>
      </c>
    </row>
    <row r="188" spans="1:11" ht="25.15" customHeight="1" x14ac:dyDescent="0.25">
      <c r="A188" s="127" t="s">
        <v>72</v>
      </c>
      <c r="B188" s="68" t="s">
        <v>10</v>
      </c>
      <c r="C188" s="69" t="s">
        <v>146</v>
      </c>
      <c r="D188" s="86" t="s">
        <v>298</v>
      </c>
      <c r="E188" s="53">
        <v>927</v>
      </c>
      <c r="F188" s="262" t="s">
        <v>299</v>
      </c>
      <c r="G188" s="115" t="s">
        <v>73</v>
      </c>
      <c r="H188" s="198">
        <f t="shared" si="73"/>
        <v>157544979.67000002</v>
      </c>
      <c r="I188" s="198">
        <f t="shared" si="73"/>
        <v>157544979.67000002</v>
      </c>
      <c r="J188" s="198">
        <f t="shared" ref="J188" si="75">SUM(J189)</f>
        <v>4813508.4000000004</v>
      </c>
      <c r="K188" s="346">
        <f t="shared" si="57"/>
        <v>3.0553232544017375</v>
      </c>
    </row>
    <row r="189" spans="1:11" x14ac:dyDescent="0.25">
      <c r="A189" s="119" t="s">
        <v>74</v>
      </c>
      <c r="B189" s="68" t="s">
        <v>10</v>
      </c>
      <c r="C189" s="69" t="s">
        <v>146</v>
      </c>
      <c r="D189" s="86" t="s">
        <v>298</v>
      </c>
      <c r="E189" s="53">
        <v>927</v>
      </c>
      <c r="F189" s="262" t="s">
        <v>299</v>
      </c>
      <c r="G189" s="115" t="s">
        <v>75</v>
      </c>
      <c r="H189" s="247">
        <f>SUM(H191:H191)</f>
        <v>157544979.67000002</v>
      </c>
      <c r="I189" s="247">
        <f>SUM(I191:I191)</f>
        <v>157544979.67000002</v>
      </c>
      <c r="J189" s="247">
        <f>SUM(J191:J191)</f>
        <v>4813508.4000000004</v>
      </c>
      <c r="K189" s="346">
        <f t="shared" si="57"/>
        <v>3.0553232544017375</v>
      </c>
    </row>
    <row r="190" spans="1:11" x14ac:dyDescent="0.25">
      <c r="A190" s="119" t="s">
        <v>238</v>
      </c>
      <c r="B190" s="68"/>
      <c r="C190" s="69"/>
      <c r="D190" s="86"/>
      <c r="E190" s="53"/>
      <c r="F190" s="262"/>
      <c r="G190" s="115"/>
      <c r="H190" s="198"/>
      <c r="I190" s="198"/>
      <c r="J190" s="198"/>
      <c r="K190" s="346" t="e">
        <f t="shared" si="57"/>
        <v>#DIV/0!</v>
      </c>
    </row>
    <row r="191" spans="1:11" ht="27" customHeight="1" x14ac:dyDescent="0.25">
      <c r="A191" s="153" t="s">
        <v>388</v>
      </c>
      <c r="B191" s="68" t="s">
        <v>10</v>
      </c>
      <c r="C191" s="69" t="s">
        <v>146</v>
      </c>
      <c r="D191" s="86" t="s">
        <v>298</v>
      </c>
      <c r="E191" s="53">
        <v>927</v>
      </c>
      <c r="F191" s="262" t="s">
        <v>299</v>
      </c>
      <c r="G191" s="115" t="s">
        <v>75</v>
      </c>
      <c r="H191" s="198">
        <f>SUM(Лист1!G402)</f>
        <v>157544979.67000002</v>
      </c>
      <c r="I191" s="198">
        <f>SUM(Лист1!H402)</f>
        <v>157544979.67000002</v>
      </c>
      <c r="J191" s="198">
        <f>SUM(Лист1!I402)</f>
        <v>4813508.4000000004</v>
      </c>
      <c r="K191" s="346">
        <f t="shared" si="57"/>
        <v>3.0553232544017375</v>
      </c>
    </row>
    <row r="192" spans="1:11" ht="27" customHeight="1" x14ac:dyDescent="0.25">
      <c r="A192" s="275" t="s">
        <v>424</v>
      </c>
      <c r="B192" s="70" t="s">
        <v>10</v>
      </c>
      <c r="C192" s="71" t="s">
        <v>146</v>
      </c>
      <c r="D192" s="71" t="s">
        <v>422</v>
      </c>
      <c r="E192" s="53"/>
      <c r="F192" s="262"/>
      <c r="G192" s="115"/>
      <c r="H192" s="227">
        <f t="shared" ref="H192:I192" si="76">SUM(H193)</f>
        <v>0</v>
      </c>
      <c r="I192" s="227">
        <f t="shared" si="76"/>
        <v>0</v>
      </c>
      <c r="J192" s="227">
        <f t="shared" ref="J192" si="77">SUM(J193)</f>
        <v>0</v>
      </c>
      <c r="K192" s="346" t="e">
        <f t="shared" si="57"/>
        <v>#DIV/0!</v>
      </c>
    </row>
    <row r="193" spans="1:11" ht="27" customHeight="1" x14ac:dyDescent="0.25">
      <c r="A193" s="249" t="s">
        <v>417</v>
      </c>
      <c r="B193" s="70" t="s">
        <v>10</v>
      </c>
      <c r="C193" s="71" t="s">
        <v>146</v>
      </c>
      <c r="D193" s="71" t="s">
        <v>422</v>
      </c>
      <c r="E193" s="64">
        <v>927</v>
      </c>
      <c r="F193" s="273" t="s">
        <v>423</v>
      </c>
      <c r="G193" s="145" t="s">
        <v>8</v>
      </c>
      <c r="H193" s="213">
        <f t="shared" ref="H193:J194" si="78">SUM(H194)</f>
        <v>0</v>
      </c>
      <c r="I193" s="213">
        <f t="shared" si="78"/>
        <v>0</v>
      </c>
      <c r="J193" s="213">
        <f t="shared" si="78"/>
        <v>0</v>
      </c>
      <c r="K193" s="346" t="e">
        <f t="shared" si="57"/>
        <v>#DIV/0!</v>
      </c>
    </row>
    <row r="194" spans="1:11" ht="27" customHeight="1" x14ac:dyDescent="0.25">
      <c r="A194" s="127" t="s">
        <v>72</v>
      </c>
      <c r="B194" s="68" t="s">
        <v>10</v>
      </c>
      <c r="C194" s="69" t="s">
        <v>146</v>
      </c>
      <c r="D194" s="86" t="s">
        <v>422</v>
      </c>
      <c r="E194" s="53">
        <v>927</v>
      </c>
      <c r="F194" s="262" t="s">
        <v>423</v>
      </c>
      <c r="G194" s="115" t="s">
        <v>73</v>
      </c>
      <c r="H194" s="214">
        <f t="shared" si="78"/>
        <v>0</v>
      </c>
      <c r="I194" s="214">
        <f t="shared" si="78"/>
        <v>0</v>
      </c>
      <c r="J194" s="214">
        <f t="shared" si="78"/>
        <v>0</v>
      </c>
      <c r="K194" s="346" t="e">
        <f t="shared" si="57"/>
        <v>#DIV/0!</v>
      </c>
    </row>
    <row r="195" spans="1:11" x14ac:dyDescent="0.25">
      <c r="A195" s="119" t="s">
        <v>74</v>
      </c>
      <c r="B195" s="68" t="s">
        <v>10</v>
      </c>
      <c r="C195" s="69" t="s">
        <v>146</v>
      </c>
      <c r="D195" s="86" t="s">
        <v>422</v>
      </c>
      <c r="E195" s="53">
        <v>927</v>
      </c>
      <c r="F195" s="262" t="s">
        <v>423</v>
      </c>
      <c r="G195" s="115" t="s">
        <v>75</v>
      </c>
      <c r="H195" s="214">
        <f>SUM(H197)</f>
        <v>0</v>
      </c>
      <c r="I195" s="214">
        <f>SUM(I197)</f>
        <v>0</v>
      </c>
      <c r="J195" s="214">
        <f t="shared" ref="J195" si="79">SUM(J197)</f>
        <v>0</v>
      </c>
      <c r="K195" s="346" t="e">
        <f t="shared" si="57"/>
        <v>#DIV/0!</v>
      </c>
    </row>
    <row r="196" spans="1:11" x14ac:dyDescent="0.25">
      <c r="A196" s="119" t="s">
        <v>238</v>
      </c>
      <c r="B196" s="68"/>
      <c r="C196" s="69"/>
      <c r="D196" s="86"/>
      <c r="E196" s="53"/>
      <c r="F196" s="262"/>
      <c r="G196" s="115"/>
      <c r="H196" s="214"/>
      <c r="I196" s="214"/>
      <c r="J196" s="185"/>
      <c r="K196" s="346" t="e">
        <f t="shared" si="57"/>
        <v>#DIV/0!</v>
      </c>
    </row>
    <row r="197" spans="1:11" x14ac:dyDescent="0.25">
      <c r="A197" s="119" t="s">
        <v>416</v>
      </c>
      <c r="B197" s="68" t="s">
        <v>10</v>
      </c>
      <c r="C197" s="69" t="s">
        <v>146</v>
      </c>
      <c r="D197" s="86" t="s">
        <v>422</v>
      </c>
      <c r="E197" s="53">
        <v>927</v>
      </c>
      <c r="F197" s="262" t="s">
        <v>423</v>
      </c>
      <c r="G197" s="115" t="s">
        <v>75</v>
      </c>
      <c r="H197" s="214">
        <f>SUM(Лист1!G413)</f>
        <v>0</v>
      </c>
      <c r="I197" s="214">
        <f>SUM(Лист1!H413)</f>
        <v>0</v>
      </c>
      <c r="J197" s="214">
        <f>SUM(Лист1!I413)</f>
        <v>0</v>
      </c>
      <c r="K197" s="346" t="e">
        <f t="shared" si="57"/>
        <v>#DIV/0!</v>
      </c>
    </row>
    <row r="198" spans="1:11" ht="31.5" x14ac:dyDescent="0.25">
      <c r="A198" s="244" t="s">
        <v>267</v>
      </c>
      <c r="B198" s="95" t="s">
        <v>40</v>
      </c>
      <c r="C198" s="127"/>
      <c r="D198" s="127"/>
      <c r="E198" s="49"/>
      <c r="F198" s="115"/>
      <c r="G198" s="115"/>
      <c r="H198" s="99">
        <f>SUM(H199)</f>
        <v>479545517.02999997</v>
      </c>
      <c r="I198" s="99">
        <f>SUM(I199)</f>
        <v>479545517.02999997</v>
      </c>
      <c r="J198" s="99">
        <f t="shared" ref="J198" si="80">SUM(J199)</f>
        <v>100756466.89999999</v>
      </c>
      <c r="K198" s="346">
        <f t="shared" si="57"/>
        <v>21.010824483152607</v>
      </c>
    </row>
    <row r="199" spans="1:11" ht="18" x14ac:dyDescent="0.25">
      <c r="A199" s="93" t="s">
        <v>110</v>
      </c>
      <c r="B199" s="95" t="s">
        <v>40</v>
      </c>
      <c r="C199" s="95" t="s">
        <v>146</v>
      </c>
      <c r="D199" s="83"/>
      <c r="E199" s="82"/>
      <c r="F199" s="84"/>
      <c r="G199" s="84"/>
      <c r="H199" s="99">
        <f t="shared" ref="H199:J201" si="81">SUM(H200)</f>
        <v>479545517.02999997</v>
      </c>
      <c r="I199" s="99">
        <f t="shared" si="81"/>
        <v>479545517.02999997</v>
      </c>
      <c r="J199" s="99">
        <f t="shared" si="81"/>
        <v>100756466.89999999</v>
      </c>
      <c r="K199" s="346">
        <f t="shared" si="57"/>
        <v>21.010824483152607</v>
      </c>
    </row>
    <row r="200" spans="1:11" ht="51.75" x14ac:dyDescent="0.25">
      <c r="A200" s="219" t="s">
        <v>131</v>
      </c>
      <c r="B200" s="95" t="s">
        <v>40</v>
      </c>
      <c r="C200" s="95" t="s">
        <v>146</v>
      </c>
      <c r="D200" s="95" t="s">
        <v>38</v>
      </c>
      <c r="E200" s="82"/>
      <c r="F200" s="84"/>
      <c r="G200" s="84"/>
      <c r="H200" s="99">
        <f t="shared" si="81"/>
        <v>479545517.02999997</v>
      </c>
      <c r="I200" s="99">
        <f t="shared" si="81"/>
        <v>479545517.02999997</v>
      </c>
      <c r="J200" s="99">
        <f t="shared" si="81"/>
        <v>100756466.89999999</v>
      </c>
      <c r="K200" s="346">
        <f t="shared" si="57"/>
        <v>21.010824483152607</v>
      </c>
    </row>
    <row r="201" spans="1:11" ht="26.25" x14ac:dyDescent="0.25">
      <c r="A201" s="219" t="s">
        <v>132</v>
      </c>
      <c r="B201" s="95" t="s">
        <v>40</v>
      </c>
      <c r="C201" s="95" t="s">
        <v>146</v>
      </c>
      <c r="D201" s="95" t="s">
        <v>95</v>
      </c>
      <c r="E201" s="82"/>
      <c r="F201" s="84"/>
      <c r="G201" s="84"/>
      <c r="H201" s="99">
        <f t="shared" si="81"/>
        <v>479545517.02999997</v>
      </c>
      <c r="I201" s="99">
        <f t="shared" si="81"/>
        <v>479545517.02999997</v>
      </c>
      <c r="J201" s="99">
        <f t="shared" si="81"/>
        <v>100756466.89999999</v>
      </c>
      <c r="K201" s="346">
        <f t="shared" si="57"/>
        <v>21.010824483152607</v>
      </c>
    </row>
    <row r="202" spans="1:11" ht="30" x14ac:dyDescent="0.25">
      <c r="A202" s="236" t="s">
        <v>6</v>
      </c>
      <c r="B202" s="237" t="s">
        <v>40</v>
      </c>
      <c r="C202" s="237" t="s">
        <v>146</v>
      </c>
      <c r="D202" s="237" t="s">
        <v>95</v>
      </c>
      <c r="E202" s="238">
        <v>903</v>
      </c>
      <c r="F202" s="239" t="s">
        <v>124</v>
      </c>
      <c r="G202" s="239" t="s">
        <v>8</v>
      </c>
      <c r="H202" s="240">
        <f>SUM(H203+H208+H211+H214+H218+H230+H236+H245+H248+H263+H252+H266+H255+H259+H269+H273+H233)</f>
        <v>479545517.02999997</v>
      </c>
      <c r="I202" s="240">
        <f>SUM(I203+I208+I211+I214+I218+I230+I236+I245+I248+I263+I252+I266+I255+I259+I269+I273+I233)</f>
        <v>479545517.02999997</v>
      </c>
      <c r="J202" s="240">
        <f>SUM(J203+J208+J211+J214+J218+J230+J236+J245+J248+J263+J252+J266+J255+J259+J269+J273+J233)</f>
        <v>100756466.89999999</v>
      </c>
      <c r="K202" s="346">
        <f t="shared" si="57"/>
        <v>21.010824483152607</v>
      </c>
    </row>
    <row r="203" spans="1:11" ht="24.75" x14ac:dyDescent="0.25">
      <c r="A203" s="91" t="s">
        <v>28</v>
      </c>
      <c r="B203" s="71" t="s">
        <v>40</v>
      </c>
      <c r="C203" s="71" t="s">
        <v>146</v>
      </c>
      <c r="D203" s="71" t="s">
        <v>95</v>
      </c>
      <c r="E203" s="65">
        <v>903</v>
      </c>
      <c r="F203" s="63" t="s">
        <v>183</v>
      </c>
      <c r="G203" s="63" t="s">
        <v>8</v>
      </c>
      <c r="H203" s="99">
        <f>SUM(H204+H206)</f>
        <v>2527857</v>
      </c>
      <c r="I203" s="99">
        <f>SUM(I204+I206)</f>
        <v>2527857</v>
      </c>
      <c r="J203" s="99">
        <f t="shared" ref="J203" si="82">SUM(J204+J206)</f>
        <v>491618.63</v>
      </c>
      <c r="K203" s="346">
        <f t="shared" si="57"/>
        <v>19.448039584517637</v>
      </c>
    </row>
    <row r="204" spans="1:11" ht="34.5" x14ac:dyDescent="0.25">
      <c r="A204" s="51" t="s">
        <v>29</v>
      </c>
      <c r="B204" s="86" t="s">
        <v>40</v>
      </c>
      <c r="C204" s="69" t="s">
        <v>146</v>
      </c>
      <c r="D204" s="69" t="s">
        <v>95</v>
      </c>
      <c r="E204" s="53">
        <v>903</v>
      </c>
      <c r="F204" s="56" t="s">
        <v>183</v>
      </c>
      <c r="G204" s="56" t="s">
        <v>30</v>
      </c>
      <c r="H204" s="231">
        <f>SUM(H205)</f>
        <v>2483276</v>
      </c>
      <c r="I204" s="231">
        <f>SUM(I205)</f>
        <v>2483276</v>
      </c>
      <c r="J204" s="231">
        <f t="shared" ref="J204" si="83">SUM(J205)</f>
        <v>486184.33</v>
      </c>
      <c r="K204" s="346">
        <f t="shared" ref="K204:K267" si="84">SUM(J204/I204*100)</f>
        <v>19.578344493322529</v>
      </c>
    </row>
    <row r="205" spans="1:11" x14ac:dyDescent="0.25">
      <c r="A205" s="51" t="s">
        <v>31</v>
      </c>
      <c r="B205" s="86" t="s">
        <v>40</v>
      </c>
      <c r="C205" s="69" t="s">
        <v>146</v>
      </c>
      <c r="D205" s="69" t="s">
        <v>95</v>
      </c>
      <c r="E205" s="53">
        <v>903</v>
      </c>
      <c r="F205" s="56" t="s">
        <v>183</v>
      </c>
      <c r="G205" s="56" t="s">
        <v>32</v>
      </c>
      <c r="H205" s="231">
        <f>SUM(Лист1!G88)</f>
        <v>2483276</v>
      </c>
      <c r="I205" s="231">
        <f>SUM(Лист1!H88)</f>
        <v>2483276</v>
      </c>
      <c r="J205" s="231">
        <f>SUM(Лист1!I88)</f>
        <v>486184.33</v>
      </c>
      <c r="K205" s="346">
        <f t="shared" si="84"/>
        <v>19.578344493322529</v>
      </c>
    </row>
    <row r="206" spans="1:11" x14ac:dyDescent="0.25">
      <c r="A206" s="51" t="s">
        <v>12</v>
      </c>
      <c r="B206" s="86" t="s">
        <v>40</v>
      </c>
      <c r="C206" s="69" t="s">
        <v>146</v>
      </c>
      <c r="D206" s="69" t="s">
        <v>95</v>
      </c>
      <c r="E206" s="53">
        <v>903</v>
      </c>
      <c r="F206" s="56" t="s">
        <v>183</v>
      </c>
      <c r="G206" s="56" t="s">
        <v>13</v>
      </c>
      <c r="H206" s="231">
        <f>SUM(H207)</f>
        <v>44581</v>
      </c>
      <c r="I206" s="231">
        <f>SUM(I207)</f>
        <v>44581</v>
      </c>
      <c r="J206" s="231">
        <f t="shared" ref="J206" si="85">SUM(J207)</f>
        <v>5434.3</v>
      </c>
      <c r="K206" s="346">
        <f t="shared" si="84"/>
        <v>12.189722078912542</v>
      </c>
    </row>
    <row r="207" spans="1:11" x14ac:dyDescent="0.25">
      <c r="A207" s="119" t="s">
        <v>157</v>
      </c>
      <c r="B207" s="86" t="s">
        <v>40</v>
      </c>
      <c r="C207" s="69" t="s">
        <v>146</v>
      </c>
      <c r="D207" s="86" t="s">
        <v>95</v>
      </c>
      <c r="E207" s="53">
        <v>903</v>
      </c>
      <c r="F207" s="56" t="s">
        <v>183</v>
      </c>
      <c r="G207" s="56" t="s">
        <v>15</v>
      </c>
      <c r="H207" s="231">
        <f>SUM(Лист1!G90)</f>
        <v>44581</v>
      </c>
      <c r="I207" s="231">
        <f>SUM(Лист1!H90)</f>
        <v>44581</v>
      </c>
      <c r="J207" s="231">
        <f>SUM(Лист1!I90)</f>
        <v>5434.3</v>
      </c>
      <c r="K207" s="346">
        <f t="shared" si="84"/>
        <v>12.189722078912542</v>
      </c>
    </row>
    <row r="208" spans="1:11" x14ac:dyDescent="0.25">
      <c r="A208" s="125" t="s">
        <v>179</v>
      </c>
      <c r="B208" s="71" t="s">
        <v>40</v>
      </c>
      <c r="C208" s="71" t="s">
        <v>146</v>
      </c>
      <c r="D208" s="71" t="s">
        <v>95</v>
      </c>
      <c r="E208" s="65">
        <v>903</v>
      </c>
      <c r="F208" s="142">
        <v>80300</v>
      </c>
      <c r="G208" s="143" t="s">
        <v>8</v>
      </c>
      <c r="H208" s="99">
        <f>SUM(H209)</f>
        <v>24683398.899999999</v>
      </c>
      <c r="I208" s="99">
        <f>SUM(I209)</f>
        <v>24683398.899999999</v>
      </c>
      <c r="J208" s="99">
        <f t="shared" ref="J208" si="86">SUM(J209)</f>
        <v>8233656.9000000004</v>
      </c>
      <c r="K208" s="346">
        <f t="shared" si="84"/>
        <v>33.357062912433832</v>
      </c>
    </row>
    <row r="209" spans="1:11" ht="23.25" x14ac:dyDescent="0.25">
      <c r="A209" s="51" t="s">
        <v>16</v>
      </c>
      <c r="B209" s="86" t="s">
        <v>40</v>
      </c>
      <c r="C209" s="69" t="s">
        <v>146</v>
      </c>
      <c r="D209" s="69" t="s">
        <v>95</v>
      </c>
      <c r="E209" s="53">
        <v>903</v>
      </c>
      <c r="F209" s="122">
        <v>80300</v>
      </c>
      <c r="G209" s="121" t="s">
        <v>17</v>
      </c>
      <c r="H209" s="231">
        <f>SUM(H210:H210)</f>
        <v>24683398.899999999</v>
      </c>
      <c r="I209" s="231">
        <f>SUM(I210:I210)</f>
        <v>24683398.899999999</v>
      </c>
      <c r="J209" s="231">
        <f t="shared" ref="J209" si="87">SUM(J210:J210)</f>
        <v>8233656.9000000004</v>
      </c>
      <c r="K209" s="346">
        <f t="shared" si="84"/>
        <v>33.357062912433832</v>
      </c>
    </row>
    <row r="210" spans="1:11" x14ac:dyDescent="0.25">
      <c r="A210" s="120" t="s">
        <v>148</v>
      </c>
      <c r="B210" s="86" t="s">
        <v>40</v>
      </c>
      <c r="C210" s="69" t="s">
        <v>146</v>
      </c>
      <c r="D210" s="69" t="s">
        <v>95</v>
      </c>
      <c r="E210" s="53">
        <v>903</v>
      </c>
      <c r="F210" s="122">
        <v>80300</v>
      </c>
      <c r="G210" s="121" t="s">
        <v>147</v>
      </c>
      <c r="H210" s="231">
        <f>SUM(Лист1!G22)</f>
        <v>24683398.899999999</v>
      </c>
      <c r="I210" s="231">
        <f>SUM(Лист1!H22)</f>
        <v>24683398.899999999</v>
      </c>
      <c r="J210" s="231">
        <f>SUM(Лист1!I22)</f>
        <v>8233656.9000000004</v>
      </c>
      <c r="K210" s="346">
        <f t="shared" si="84"/>
        <v>33.357062912433832</v>
      </c>
    </row>
    <row r="211" spans="1:11" ht="36.75" x14ac:dyDescent="0.25">
      <c r="A211" s="286" t="s">
        <v>347</v>
      </c>
      <c r="B211" s="71" t="s">
        <v>40</v>
      </c>
      <c r="C211" s="71" t="s">
        <v>146</v>
      </c>
      <c r="D211" s="71" t="s">
        <v>95</v>
      </c>
      <c r="E211" s="64">
        <v>903</v>
      </c>
      <c r="F211" s="144">
        <v>14780</v>
      </c>
      <c r="G211" s="141" t="s">
        <v>8</v>
      </c>
      <c r="H211" s="99">
        <f t="shared" ref="H211:J212" si="88">SUM(H212)</f>
        <v>4365043</v>
      </c>
      <c r="I211" s="99">
        <f t="shared" si="88"/>
        <v>4365043</v>
      </c>
      <c r="J211" s="99">
        <f t="shared" si="88"/>
        <v>0</v>
      </c>
      <c r="K211" s="346">
        <f t="shared" si="84"/>
        <v>0</v>
      </c>
    </row>
    <row r="212" spans="1:11" x14ac:dyDescent="0.25">
      <c r="A212" s="120" t="s">
        <v>77</v>
      </c>
      <c r="B212" s="86" t="s">
        <v>40</v>
      </c>
      <c r="C212" s="69" t="s">
        <v>146</v>
      </c>
      <c r="D212" s="69" t="s">
        <v>95</v>
      </c>
      <c r="E212" s="49">
        <v>903</v>
      </c>
      <c r="F212" s="116">
        <v>14780</v>
      </c>
      <c r="G212" s="121" t="s">
        <v>78</v>
      </c>
      <c r="H212" s="231">
        <f t="shared" si="88"/>
        <v>4365043</v>
      </c>
      <c r="I212" s="231">
        <f t="shared" si="88"/>
        <v>4365043</v>
      </c>
      <c r="J212" s="231">
        <f t="shared" si="88"/>
        <v>0</v>
      </c>
      <c r="K212" s="346">
        <f t="shared" si="84"/>
        <v>0</v>
      </c>
    </row>
    <row r="213" spans="1:11" ht="45" x14ac:dyDescent="0.25">
      <c r="A213" s="224" t="s">
        <v>162</v>
      </c>
      <c r="B213" s="86" t="s">
        <v>40</v>
      </c>
      <c r="C213" s="69" t="s">
        <v>146</v>
      </c>
      <c r="D213" s="69" t="s">
        <v>95</v>
      </c>
      <c r="E213" s="49">
        <v>903</v>
      </c>
      <c r="F213" s="116">
        <v>14780</v>
      </c>
      <c r="G213" s="121" t="s">
        <v>160</v>
      </c>
      <c r="H213" s="231">
        <f>SUM(Лист1!G107)</f>
        <v>4365043</v>
      </c>
      <c r="I213" s="231">
        <f>SUM(Лист1!H107)</f>
        <v>4365043</v>
      </c>
      <c r="J213" s="231">
        <f>SUM(Лист1!I107)</f>
        <v>0</v>
      </c>
      <c r="K213" s="346">
        <f t="shared" si="84"/>
        <v>0</v>
      </c>
    </row>
    <row r="214" spans="1:11" x14ac:dyDescent="0.25">
      <c r="A214" s="57" t="s">
        <v>25</v>
      </c>
      <c r="B214" s="71" t="s">
        <v>40</v>
      </c>
      <c r="C214" s="71" t="s">
        <v>146</v>
      </c>
      <c r="D214" s="71" t="s">
        <v>95</v>
      </c>
      <c r="E214" s="64">
        <v>903</v>
      </c>
      <c r="F214" s="144">
        <v>80310</v>
      </c>
      <c r="G214" s="141" t="s">
        <v>8</v>
      </c>
      <c r="H214" s="99">
        <f>SUM(H215)</f>
        <v>50585286.219999999</v>
      </c>
      <c r="I214" s="99">
        <f>SUM(I215)</f>
        <v>50585286.219999999</v>
      </c>
      <c r="J214" s="99">
        <f t="shared" ref="J214" si="89">SUM(J215)</f>
        <v>17937890.989999998</v>
      </c>
      <c r="K214" s="346">
        <f t="shared" si="84"/>
        <v>35.460688928370367</v>
      </c>
    </row>
    <row r="215" spans="1:11" ht="23.25" x14ac:dyDescent="0.25">
      <c r="A215" s="51" t="s">
        <v>16</v>
      </c>
      <c r="B215" s="86" t="s">
        <v>40</v>
      </c>
      <c r="C215" s="69" t="s">
        <v>146</v>
      </c>
      <c r="D215" s="69" t="s">
        <v>95</v>
      </c>
      <c r="E215" s="49">
        <v>903</v>
      </c>
      <c r="F215" s="116">
        <v>80310</v>
      </c>
      <c r="G215" s="115" t="s">
        <v>17</v>
      </c>
      <c r="H215" s="231">
        <f>SUM(H216:H217)</f>
        <v>50585286.219999999</v>
      </c>
      <c r="I215" s="231">
        <f>SUM(I216:I217)</f>
        <v>50585286.219999999</v>
      </c>
      <c r="J215" s="231">
        <f t="shared" ref="J215" si="90">SUM(J216:J217)</f>
        <v>17937890.989999998</v>
      </c>
      <c r="K215" s="346">
        <f t="shared" si="84"/>
        <v>35.460688928370367</v>
      </c>
    </row>
    <row r="216" spans="1:11" x14ac:dyDescent="0.25">
      <c r="A216" s="120" t="s">
        <v>148</v>
      </c>
      <c r="B216" s="86" t="s">
        <v>40</v>
      </c>
      <c r="C216" s="69" t="s">
        <v>146</v>
      </c>
      <c r="D216" s="69" t="s">
        <v>95</v>
      </c>
      <c r="E216" s="49">
        <v>903</v>
      </c>
      <c r="F216" s="116">
        <v>80310</v>
      </c>
      <c r="G216" s="115" t="s">
        <v>147</v>
      </c>
      <c r="H216" s="231">
        <f>SUM(Лист1!G40)</f>
        <v>37246912.539999999</v>
      </c>
      <c r="I216" s="231">
        <f>SUM(Лист1!H40)</f>
        <v>37246912.539999999</v>
      </c>
      <c r="J216" s="231">
        <f>SUM(Лист1!I40)</f>
        <v>13454578.699999999</v>
      </c>
      <c r="K216" s="346">
        <f t="shared" si="84"/>
        <v>36.122668383724246</v>
      </c>
    </row>
    <row r="217" spans="1:11" x14ac:dyDescent="0.25">
      <c r="A217" s="153" t="s">
        <v>150</v>
      </c>
      <c r="B217" s="86" t="s">
        <v>40</v>
      </c>
      <c r="C217" s="69" t="s">
        <v>146</v>
      </c>
      <c r="D217" s="69" t="s">
        <v>95</v>
      </c>
      <c r="E217" s="49">
        <v>903</v>
      </c>
      <c r="F217" s="116">
        <v>80310</v>
      </c>
      <c r="G217" s="115" t="s">
        <v>149</v>
      </c>
      <c r="H217" s="231">
        <f>SUM(Лист1!G41)</f>
        <v>13338373.68</v>
      </c>
      <c r="I217" s="231">
        <f>SUM(Лист1!H41)</f>
        <v>13338373.68</v>
      </c>
      <c r="J217" s="231">
        <f>SUM(Лист1!I41)</f>
        <v>4483312.29</v>
      </c>
      <c r="K217" s="346">
        <f t="shared" si="84"/>
        <v>33.612135913709082</v>
      </c>
    </row>
    <row r="218" spans="1:11" ht="26.25" x14ac:dyDescent="0.25">
      <c r="A218" s="249" t="s">
        <v>312</v>
      </c>
      <c r="B218" s="71" t="s">
        <v>40</v>
      </c>
      <c r="C218" s="71" t="s">
        <v>146</v>
      </c>
      <c r="D218" s="71" t="s">
        <v>95</v>
      </c>
      <c r="E218" s="64">
        <v>903</v>
      </c>
      <c r="F218" s="142">
        <v>14720</v>
      </c>
      <c r="G218" s="146" t="s">
        <v>8</v>
      </c>
      <c r="H218" s="99">
        <f>SUM(H219+H226+H223)</f>
        <v>294316393</v>
      </c>
      <c r="I218" s="99">
        <f>SUM(I219+I226+I223)</f>
        <v>294316393</v>
      </c>
      <c r="J218" s="99">
        <f t="shared" ref="J218" si="91">SUM(J219+J226+J223)</f>
        <v>53366447.560000002</v>
      </c>
      <c r="K218" s="346">
        <f t="shared" si="84"/>
        <v>18.13233949221442</v>
      </c>
    </row>
    <row r="219" spans="1:11" ht="77.25" x14ac:dyDescent="0.25">
      <c r="A219" s="249" t="s">
        <v>341</v>
      </c>
      <c r="B219" s="71" t="s">
        <v>40</v>
      </c>
      <c r="C219" s="71" t="s">
        <v>146</v>
      </c>
      <c r="D219" s="71" t="s">
        <v>95</v>
      </c>
      <c r="E219" s="64">
        <v>903</v>
      </c>
      <c r="F219" s="142">
        <v>14721</v>
      </c>
      <c r="G219" s="141" t="s">
        <v>8</v>
      </c>
      <c r="H219" s="99">
        <f>SUM(H220)</f>
        <v>185820500</v>
      </c>
      <c r="I219" s="99">
        <f>SUM(I220)</f>
        <v>185820500</v>
      </c>
      <c r="J219" s="99">
        <f t="shared" ref="J219" si="92">SUM(J220)</f>
        <v>34290304.670000002</v>
      </c>
      <c r="K219" s="346">
        <f t="shared" si="84"/>
        <v>18.453456249445029</v>
      </c>
    </row>
    <row r="220" spans="1:11" ht="23.25" x14ac:dyDescent="0.25">
      <c r="A220" s="153" t="s">
        <v>16</v>
      </c>
      <c r="B220" s="86" t="s">
        <v>40</v>
      </c>
      <c r="C220" s="69" t="s">
        <v>146</v>
      </c>
      <c r="D220" s="69" t="s">
        <v>95</v>
      </c>
      <c r="E220" s="49">
        <v>903</v>
      </c>
      <c r="F220" s="156">
        <v>14721</v>
      </c>
      <c r="G220" s="115" t="s">
        <v>17</v>
      </c>
      <c r="H220" s="242">
        <f>SUM(H221:H222)</f>
        <v>185820500</v>
      </c>
      <c r="I220" s="242">
        <f>SUM(I221:I222)</f>
        <v>185820500</v>
      </c>
      <c r="J220" s="242">
        <f t="shared" ref="J220" si="93">SUM(J221:J222)</f>
        <v>34290304.670000002</v>
      </c>
      <c r="K220" s="346">
        <f t="shared" si="84"/>
        <v>18.453456249445029</v>
      </c>
    </row>
    <row r="221" spans="1:11" x14ac:dyDescent="0.25">
      <c r="A221" s="259" t="s">
        <v>148</v>
      </c>
      <c r="B221" s="86" t="s">
        <v>40</v>
      </c>
      <c r="C221" s="69" t="s">
        <v>146</v>
      </c>
      <c r="D221" s="69" t="s">
        <v>95</v>
      </c>
      <c r="E221" s="49">
        <v>903</v>
      </c>
      <c r="F221" s="156">
        <v>14721</v>
      </c>
      <c r="G221" s="115" t="s">
        <v>147</v>
      </c>
      <c r="H221" s="242">
        <f>SUM(Лист1!G45)</f>
        <v>139743875</v>
      </c>
      <c r="I221" s="242">
        <f>SUM(Лист1!H45)</f>
        <v>139743875</v>
      </c>
      <c r="J221" s="242">
        <f>SUM(Лист1!I45)</f>
        <v>25562111.350000001</v>
      </c>
      <c r="K221" s="346">
        <f t="shared" si="84"/>
        <v>18.292115736736225</v>
      </c>
    </row>
    <row r="222" spans="1:11" x14ac:dyDescent="0.25">
      <c r="A222" s="153" t="s">
        <v>150</v>
      </c>
      <c r="B222" s="86" t="s">
        <v>40</v>
      </c>
      <c r="C222" s="69" t="s">
        <v>146</v>
      </c>
      <c r="D222" s="69" t="s">
        <v>95</v>
      </c>
      <c r="E222" s="49">
        <v>903</v>
      </c>
      <c r="F222" s="156">
        <v>14721</v>
      </c>
      <c r="G222" s="147" t="s">
        <v>149</v>
      </c>
      <c r="H222" s="242">
        <f>SUM(Лист1!G46)</f>
        <v>46076625</v>
      </c>
      <c r="I222" s="242">
        <f>SUM(Лист1!H46)</f>
        <v>46076625</v>
      </c>
      <c r="J222" s="242">
        <f>SUM(Лист1!I46)</f>
        <v>8728193.3200000003</v>
      </c>
      <c r="K222" s="346">
        <f t="shared" si="84"/>
        <v>18.94277916405553</v>
      </c>
    </row>
    <row r="223" spans="1:11" ht="179.25" x14ac:dyDescent="0.25">
      <c r="A223" s="249" t="s">
        <v>344</v>
      </c>
      <c r="B223" s="71" t="s">
        <v>40</v>
      </c>
      <c r="C223" s="71" t="s">
        <v>146</v>
      </c>
      <c r="D223" s="71" t="s">
        <v>95</v>
      </c>
      <c r="E223" s="64">
        <v>903</v>
      </c>
      <c r="F223" s="142">
        <v>14722</v>
      </c>
      <c r="G223" s="141" t="s">
        <v>8</v>
      </c>
      <c r="H223" s="99">
        <f>SUM(H224)</f>
        <v>102966293</v>
      </c>
      <c r="I223" s="99">
        <f>SUM(I224)</f>
        <v>102966293</v>
      </c>
      <c r="J223" s="99">
        <f t="shared" ref="J223" si="94">SUM(J224)</f>
        <v>17718562.890000001</v>
      </c>
      <c r="K223" s="346">
        <f t="shared" si="84"/>
        <v>17.208119641638454</v>
      </c>
    </row>
    <row r="224" spans="1:11" ht="23.25" x14ac:dyDescent="0.25">
      <c r="A224" s="153" t="s">
        <v>16</v>
      </c>
      <c r="B224" s="86" t="s">
        <v>40</v>
      </c>
      <c r="C224" s="69" t="s">
        <v>146</v>
      </c>
      <c r="D224" s="69" t="s">
        <v>95</v>
      </c>
      <c r="E224" s="49">
        <v>903</v>
      </c>
      <c r="F224" s="156">
        <v>14722</v>
      </c>
      <c r="G224" s="115" t="s">
        <v>17</v>
      </c>
      <c r="H224" s="242">
        <f>SUM(H225)</f>
        <v>102966293</v>
      </c>
      <c r="I224" s="242">
        <f>SUM(I225)</f>
        <v>102966293</v>
      </c>
      <c r="J224" s="242">
        <f t="shared" ref="J224" si="95">SUM(J225)</f>
        <v>17718562.890000001</v>
      </c>
      <c r="K224" s="346">
        <f t="shared" si="84"/>
        <v>17.208119641638454</v>
      </c>
    </row>
    <row r="225" spans="1:11" x14ac:dyDescent="0.25">
      <c r="A225" s="259" t="s">
        <v>148</v>
      </c>
      <c r="B225" s="86" t="s">
        <v>40</v>
      </c>
      <c r="C225" s="69" t="s">
        <v>146</v>
      </c>
      <c r="D225" s="69" t="s">
        <v>95</v>
      </c>
      <c r="E225" s="49">
        <v>903</v>
      </c>
      <c r="F225" s="156">
        <v>14722</v>
      </c>
      <c r="G225" s="115" t="s">
        <v>147</v>
      </c>
      <c r="H225" s="242">
        <f>SUM(Лист1!G26)</f>
        <v>102966293</v>
      </c>
      <c r="I225" s="242">
        <f>SUM(Лист1!H26)</f>
        <v>102966293</v>
      </c>
      <c r="J225" s="242">
        <f>SUM(Лист1!I26)</f>
        <v>17718562.890000001</v>
      </c>
      <c r="K225" s="346">
        <f t="shared" si="84"/>
        <v>17.208119641638454</v>
      </c>
    </row>
    <row r="226" spans="1:11" ht="90" x14ac:dyDescent="0.25">
      <c r="A226" s="249" t="s">
        <v>343</v>
      </c>
      <c r="B226" s="71" t="s">
        <v>40</v>
      </c>
      <c r="C226" s="71" t="s">
        <v>146</v>
      </c>
      <c r="D226" s="71" t="s">
        <v>95</v>
      </c>
      <c r="E226" s="64">
        <v>903</v>
      </c>
      <c r="F226" s="142">
        <v>14723</v>
      </c>
      <c r="G226" s="141" t="s">
        <v>8</v>
      </c>
      <c r="H226" s="99">
        <f>SUM(H227)</f>
        <v>5529600</v>
      </c>
      <c r="I226" s="99">
        <f>SUM(I227)</f>
        <v>5529600</v>
      </c>
      <c r="J226" s="99">
        <f t="shared" ref="J226" si="96">SUM(J227)</f>
        <v>1357580</v>
      </c>
      <c r="K226" s="346">
        <f t="shared" si="84"/>
        <v>24.551142939814817</v>
      </c>
    </row>
    <row r="227" spans="1:11" ht="23.25" x14ac:dyDescent="0.25">
      <c r="A227" s="153" t="s">
        <v>16</v>
      </c>
      <c r="B227" s="86" t="s">
        <v>40</v>
      </c>
      <c r="C227" s="69" t="s">
        <v>146</v>
      </c>
      <c r="D227" s="69" t="s">
        <v>95</v>
      </c>
      <c r="E227" s="49">
        <v>903</v>
      </c>
      <c r="F227" s="156">
        <v>14723</v>
      </c>
      <c r="G227" s="115" t="s">
        <v>17</v>
      </c>
      <c r="H227" s="242">
        <f>SUM(H228:H229)</f>
        <v>5529600</v>
      </c>
      <c r="I227" s="242">
        <f>SUM(I228:I229)</f>
        <v>5529600</v>
      </c>
      <c r="J227" s="242">
        <f t="shared" ref="J227" si="97">SUM(J228:J229)</f>
        <v>1357580</v>
      </c>
      <c r="K227" s="346">
        <f t="shared" si="84"/>
        <v>24.551142939814817</v>
      </c>
    </row>
    <row r="228" spans="1:11" x14ac:dyDescent="0.25">
      <c r="A228" s="259" t="s">
        <v>148</v>
      </c>
      <c r="B228" s="86" t="s">
        <v>40</v>
      </c>
      <c r="C228" s="69" t="s">
        <v>146</v>
      </c>
      <c r="D228" s="69" t="s">
        <v>95</v>
      </c>
      <c r="E228" s="49">
        <v>903</v>
      </c>
      <c r="F228" s="156">
        <v>14723</v>
      </c>
      <c r="G228" s="115" t="s">
        <v>147</v>
      </c>
      <c r="H228" s="242">
        <f>SUM(Лист1!G29+Лист1!G49)</f>
        <v>5017200</v>
      </c>
      <c r="I228" s="242">
        <f>SUM(Лист1!H29+Лист1!H49)</f>
        <v>5017200</v>
      </c>
      <c r="J228" s="242">
        <f>SUM(Лист1!I29+Лист1!I49)</f>
        <v>1237080</v>
      </c>
      <c r="K228" s="346">
        <f t="shared" si="84"/>
        <v>24.656780674479791</v>
      </c>
    </row>
    <row r="229" spans="1:11" x14ac:dyDescent="0.25">
      <c r="A229" s="153" t="s">
        <v>150</v>
      </c>
      <c r="B229" s="86" t="s">
        <v>40</v>
      </c>
      <c r="C229" s="69" t="s">
        <v>146</v>
      </c>
      <c r="D229" s="69" t="s">
        <v>95</v>
      </c>
      <c r="E229" s="49">
        <v>903</v>
      </c>
      <c r="F229" s="156">
        <v>14723</v>
      </c>
      <c r="G229" s="147" t="s">
        <v>149</v>
      </c>
      <c r="H229" s="242">
        <f>SUM(Лист1!G50)</f>
        <v>512400</v>
      </c>
      <c r="I229" s="242">
        <f>SUM(Лист1!H50)</f>
        <v>512400</v>
      </c>
      <c r="J229" s="242">
        <f>SUM(Лист1!I50)</f>
        <v>120500</v>
      </c>
      <c r="K229" s="346">
        <f t="shared" si="84"/>
        <v>23.516783762685403</v>
      </c>
    </row>
    <row r="230" spans="1:11" x14ac:dyDescent="0.25">
      <c r="A230" s="125" t="s">
        <v>184</v>
      </c>
      <c r="B230" s="71" t="s">
        <v>40</v>
      </c>
      <c r="C230" s="71" t="s">
        <v>146</v>
      </c>
      <c r="D230" s="71" t="s">
        <v>95</v>
      </c>
      <c r="E230" s="64">
        <v>903</v>
      </c>
      <c r="F230" s="144">
        <v>80320</v>
      </c>
      <c r="G230" s="141" t="s">
        <v>8</v>
      </c>
      <c r="H230" s="99">
        <f>SUM(H231)</f>
        <v>5549190.5099999998</v>
      </c>
      <c r="I230" s="99">
        <f>SUM(I231)</f>
        <v>5549190.5099999998</v>
      </c>
      <c r="J230" s="99">
        <f t="shared" ref="J230:J231" si="98">SUM(J231)</f>
        <v>1486978.14</v>
      </c>
      <c r="K230" s="346">
        <f t="shared" si="84"/>
        <v>26.796307268967773</v>
      </c>
    </row>
    <row r="231" spans="1:11" ht="23.25" x14ac:dyDescent="0.25">
      <c r="A231" s="51" t="s">
        <v>16</v>
      </c>
      <c r="B231" s="86" t="s">
        <v>40</v>
      </c>
      <c r="C231" s="69" t="s">
        <v>146</v>
      </c>
      <c r="D231" s="69" t="s">
        <v>95</v>
      </c>
      <c r="E231" s="49">
        <v>903</v>
      </c>
      <c r="F231" s="116">
        <v>80320</v>
      </c>
      <c r="G231" s="115" t="s">
        <v>17</v>
      </c>
      <c r="H231" s="231">
        <f>SUM(H232)</f>
        <v>5549190.5099999998</v>
      </c>
      <c r="I231" s="231">
        <f>SUM(I232)</f>
        <v>5549190.5099999998</v>
      </c>
      <c r="J231" s="231">
        <f t="shared" si="98"/>
        <v>1486978.14</v>
      </c>
      <c r="K231" s="346">
        <f t="shared" si="84"/>
        <v>26.796307268967773</v>
      </c>
    </row>
    <row r="232" spans="1:11" x14ac:dyDescent="0.25">
      <c r="A232" s="120" t="s">
        <v>148</v>
      </c>
      <c r="B232" s="86" t="s">
        <v>40</v>
      </c>
      <c r="C232" s="69" t="s">
        <v>146</v>
      </c>
      <c r="D232" s="69" t="s">
        <v>95</v>
      </c>
      <c r="E232" s="49">
        <v>903</v>
      </c>
      <c r="F232" s="116">
        <v>80320</v>
      </c>
      <c r="G232" s="115" t="s">
        <v>147</v>
      </c>
      <c r="H232" s="231">
        <f>SUM(Лист1!G76)</f>
        <v>5549190.5099999998</v>
      </c>
      <c r="I232" s="231">
        <f>SUM(Лист1!H76)</f>
        <v>5549190.5099999998</v>
      </c>
      <c r="J232" s="231">
        <f>SUM(Лист1!I76)</f>
        <v>1486978.14</v>
      </c>
      <c r="K232" s="346">
        <f t="shared" si="84"/>
        <v>26.796307268967773</v>
      </c>
    </row>
    <row r="233" spans="1:11" ht="39" x14ac:dyDescent="0.25">
      <c r="A233" s="249" t="s">
        <v>398</v>
      </c>
      <c r="B233" s="71" t="s">
        <v>40</v>
      </c>
      <c r="C233" s="71" t="s">
        <v>146</v>
      </c>
      <c r="D233" s="71" t="s">
        <v>95</v>
      </c>
      <c r="E233" s="64">
        <v>903</v>
      </c>
      <c r="F233" s="144">
        <v>82610</v>
      </c>
      <c r="G233" s="141" t="s">
        <v>8</v>
      </c>
      <c r="H233" s="99">
        <f t="shared" ref="H233:J234" si="99">SUM(H234)</f>
        <v>2611543.2000000002</v>
      </c>
      <c r="I233" s="99">
        <f t="shared" si="99"/>
        <v>2611543.2000000002</v>
      </c>
      <c r="J233" s="99">
        <f t="shared" si="99"/>
        <v>0</v>
      </c>
      <c r="K233" s="346">
        <f t="shared" si="84"/>
        <v>0</v>
      </c>
    </row>
    <row r="234" spans="1:11" ht="23.25" x14ac:dyDescent="0.25">
      <c r="A234" s="153" t="s">
        <v>16</v>
      </c>
      <c r="B234" s="86" t="s">
        <v>40</v>
      </c>
      <c r="C234" s="69" t="s">
        <v>146</v>
      </c>
      <c r="D234" s="69" t="s">
        <v>95</v>
      </c>
      <c r="E234" s="49">
        <v>903</v>
      </c>
      <c r="F234" s="116">
        <v>82610</v>
      </c>
      <c r="G234" s="115" t="s">
        <v>17</v>
      </c>
      <c r="H234" s="231">
        <f t="shared" si="99"/>
        <v>2611543.2000000002</v>
      </c>
      <c r="I234" s="231">
        <f t="shared" si="99"/>
        <v>2611543.2000000002</v>
      </c>
      <c r="J234" s="231">
        <f t="shared" si="99"/>
        <v>0</v>
      </c>
      <c r="K234" s="346">
        <f t="shared" si="84"/>
        <v>0</v>
      </c>
    </row>
    <row r="235" spans="1:11" x14ac:dyDescent="0.25">
      <c r="A235" s="259" t="s">
        <v>148</v>
      </c>
      <c r="B235" s="86" t="s">
        <v>40</v>
      </c>
      <c r="C235" s="69" t="s">
        <v>146</v>
      </c>
      <c r="D235" s="69" t="s">
        <v>95</v>
      </c>
      <c r="E235" s="49">
        <v>903</v>
      </c>
      <c r="F235" s="116">
        <v>82610</v>
      </c>
      <c r="G235" s="115" t="s">
        <v>147</v>
      </c>
      <c r="H235" s="231">
        <f>SUM(Лист1!G79)</f>
        <v>2611543.2000000002</v>
      </c>
      <c r="I235" s="231">
        <f>SUM(Лист1!H79)</f>
        <v>2611543.2000000002</v>
      </c>
      <c r="J235" s="231">
        <f>SUM(Лист1!I79)</f>
        <v>0</v>
      </c>
      <c r="K235" s="346">
        <f t="shared" si="84"/>
        <v>0</v>
      </c>
    </row>
    <row r="236" spans="1:11" ht="26.25" x14ac:dyDescent="0.25">
      <c r="A236" s="125" t="s">
        <v>188</v>
      </c>
      <c r="B236" s="71" t="s">
        <v>40</v>
      </c>
      <c r="C236" s="71" t="s">
        <v>146</v>
      </c>
      <c r="D236" s="71" t="s">
        <v>95</v>
      </c>
      <c r="E236" s="64">
        <v>903</v>
      </c>
      <c r="F236" s="144">
        <v>80720</v>
      </c>
      <c r="G236" s="141" t="s">
        <v>8</v>
      </c>
      <c r="H236" s="99">
        <f>SUM(H237+H239+H243+H241)</f>
        <v>58409489.109999999</v>
      </c>
      <c r="I236" s="99">
        <f>SUM(I237+I239+I243+I241)</f>
        <v>58409489.109999999</v>
      </c>
      <c r="J236" s="99">
        <f>SUM(J237+J239+J243+J241)</f>
        <v>11130465.659999998</v>
      </c>
      <c r="K236" s="346">
        <f t="shared" si="84"/>
        <v>19.055920244463167</v>
      </c>
    </row>
    <row r="237" spans="1:11" ht="34.5" x14ac:dyDescent="0.25">
      <c r="A237" s="51" t="s">
        <v>29</v>
      </c>
      <c r="B237" s="86" t="s">
        <v>40</v>
      </c>
      <c r="C237" s="69" t="s">
        <v>146</v>
      </c>
      <c r="D237" s="69" t="s">
        <v>95</v>
      </c>
      <c r="E237" s="53">
        <v>903</v>
      </c>
      <c r="F237" s="116">
        <v>80720</v>
      </c>
      <c r="G237" s="115" t="s">
        <v>30</v>
      </c>
      <c r="H237" s="231">
        <f>SUM(H238)</f>
        <v>56274609</v>
      </c>
      <c r="I237" s="231">
        <f>SUM(I238)</f>
        <v>56274609</v>
      </c>
      <c r="J237" s="231">
        <f t="shared" ref="J237" si="100">SUM(J238)</f>
        <v>10719521.039999999</v>
      </c>
      <c r="K237" s="346">
        <f t="shared" si="84"/>
        <v>19.048592661034746</v>
      </c>
    </row>
    <row r="238" spans="1:11" x14ac:dyDescent="0.25">
      <c r="A238" s="51" t="s">
        <v>33</v>
      </c>
      <c r="B238" s="86" t="s">
        <v>40</v>
      </c>
      <c r="C238" s="69" t="s">
        <v>146</v>
      </c>
      <c r="D238" s="69" t="s">
        <v>95</v>
      </c>
      <c r="E238" s="53">
        <v>903</v>
      </c>
      <c r="F238" s="116">
        <v>80720</v>
      </c>
      <c r="G238" s="115" t="s">
        <v>34</v>
      </c>
      <c r="H238" s="231">
        <f>SUM(Лист1!G93)</f>
        <v>56274609</v>
      </c>
      <c r="I238" s="231">
        <f>SUM(Лист1!H93)</f>
        <v>56274609</v>
      </c>
      <c r="J238" s="231">
        <f>SUM(Лист1!I93)</f>
        <v>10719521.039999999</v>
      </c>
      <c r="K238" s="346">
        <f t="shared" si="84"/>
        <v>19.048592661034746</v>
      </c>
    </row>
    <row r="239" spans="1:11" x14ac:dyDescent="0.25">
      <c r="A239" s="51" t="s">
        <v>12</v>
      </c>
      <c r="B239" s="86" t="s">
        <v>40</v>
      </c>
      <c r="C239" s="69" t="s">
        <v>146</v>
      </c>
      <c r="D239" s="69" t="s">
        <v>95</v>
      </c>
      <c r="E239" s="53">
        <v>903</v>
      </c>
      <c r="F239" s="116">
        <v>80720</v>
      </c>
      <c r="G239" s="115" t="s">
        <v>13</v>
      </c>
      <c r="H239" s="231">
        <f>SUM(H240)</f>
        <v>1962380.1099999999</v>
      </c>
      <c r="I239" s="231">
        <f>SUM(I240)</f>
        <v>1962380.1099999999</v>
      </c>
      <c r="J239" s="231">
        <f t="shared" ref="J239" si="101">SUM(J240)</f>
        <v>350444.62</v>
      </c>
      <c r="K239" s="346">
        <f t="shared" si="84"/>
        <v>17.858141662473333</v>
      </c>
    </row>
    <row r="240" spans="1:11" x14ac:dyDescent="0.25">
      <c r="A240" s="119" t="s">
        <v>157</v>
      </c>
      <c r="B240" s="86" t="s">
        <v>40</v>
      </c>
      <c r="C240" s="69" t="s">
        <v>146</v>
      </c>
      <c r="D240" s="69" t="s">
        <v>95</v>
      </c>
      <c r="E240" s="53">
        <v>903</v>
      </c>
      <c r="F240" s="116">
        <v>80720</v>
      </c>
      <c r="G240" s="115" t="s">
        <v>15</v>
      </c>
      <c r="H240" s="231">
        <f>SUM(Лист1!G95)</f>
        <v>1962380.1099999999</v>
      </c>
      <c r="I240" s="231">
        <f>SUM(Лист1!H95)</f>
        <v>1962380.1099999999</v>
      </c>
      <c r="J240" s="231">
        <f>SUM(Лист1!I95)</f>
        <v>350444.62</v>
      </c>
      <c r="K240" s="346">
        <f t="shared" si="84"/>
        <v>17.858141662473333</v>
      </c>
    </row>
    <row r="241" spans="1:11" x14ac:dyDescent="0.25">
      <c r="A241" s="331" t="s">
        <v>88</v>
      </c>
      <c r="B241" s="86" t="s">
        <v>40</v>
      </c>
      <c r="C241" s="69" t="s">
        <v>146</v>
      </c>
      <c r="D241" s="69" t="s">
        <v>95</v>
      </c>
      <c r="E241" s="53">
        <v>903</v>
      </c>
      <c r="F241" s="116">
        <v>80720</v>
      </c>
      <c r="G241" s="115" t="s">
        <v>78</v>
      </c>
      <c r="H241" s="231">
        <f>SUM(H242)</f>
        <v>80000</v>
      </c>
      <c r="I241" s="231">
        <f>SUM(I242)</f>
        <v>80000</v>
      </c>
      <c r="J241" s="231">
        <f>SUM(J242)</f>
        <v>60000</v>
      </c>
      <c r="K241" s="346">
        <f t="shared" si="84"/>
        <v>75</v>
      </c>
    </row>
    <row r="242" spans="1:11" x14ac:dyDescent="0.25">
      <c r="A242" s="282" t="s">
        <v>374</v>
      </c>
      <c r="B242" s="86" t="s">
        <v>40</v>
      </c>
      <c r="C242" s="69" t="s">
        <v>146</v>
      </c>
      <c r="D242" s="69" t="s">
        <v>95</v>
      </c>
      <c r="E242" s="53">
        <v>903</v>
      </c>
      <c r="F242" s="116">
        <v>80720</v>
      </c>
      <c r="G242" s="115" t="s">
        <v>375</v>
      </c>
      <c r="H242" s="231">
        <f>SUM(Лист1!G97)</f>
        <v>80000</v>
      </c>
      <c r="I242" s="231">
        <f>SUM(Лист1!H97)</f>
        <v>80000</v>
      </c>
      <c r="J242" s="231">
        <f>SUM(Лист1!I97)</f>
        <v>60000</v>
      </c>
      <c r="K242" s="346">
        <f t="shared" si="84"/>
        <v>75</v>
      </c>
    </row>
    <row r="243" spans="1:11" x14ac:dyDescent="0.25">
      <c r="A243" s="119" t="s">
        <v>35</v>
      </c>
      <c r="B243" s="86" t="s">
        <v>40</v>
      </c>
      <c r="C243" s="69" t="s">
        <v>146</v>
      </c>
      <c r="D243" s="69" t="s">
        <v>95</v>
      </c>
      <c r="E243" s="53">
        <v>903</v>
      </c>
      <c r="F243" s="116">
        <v>80720</v>
      </c>
      <c r="G243" s="115" t="s">
        <v>36</v>
      </c>
      <c r="H243" s="231">
        <f>SUM(Лист1!G98)</f>
        <v>92500</v>
      </c>
      <c r="I243" s="231">
        <f>SUM(Лист1!H98)</f>
        <v>92500</v>
      </c>
      <c r="J243" s="231">
        <f>SUM(Лист1!I98)</f>
        <v>500</v>
      </c>
      <c r="K243" s="346">
        <f t="shared" si="84"/>
        <v>0.54054054054054057</v>
      </c>
    </row>
    <row r="244" spans="1:11" x14ac:dyDescent="0.25">
      <c r="A244" s="119" t="s">
        <v>139</v>
      </c>
      <c r="B244" s="86" t="s">
        <v>40</v>
      </c>
      <c r="C244" s="69" t="s">
        <v>146</v>
      </c>
      <c r="D244" s="86" t="s">
        <v>95</v>
      </c>
      <c r="E244" s="49">
        <v>903</v>
      </c>
      <c r="F244" s="116">
        <v>80720</v>
      </c>
      <c r="G244" s="115" t="s">
        <v>138</v>
      </c>
      <c r="H244" s="231">
        <f>SUM(Лист1!G99)</f>
        <v>92500</v>
      </c>
      <c r="I244" s="231">
        <f>SUM(Лист1!H99)</f>
        <v>92500</v>
      </c>
      <c r="J244" s="231">
        <f>SUM(Лист1!I99)</f>
        <v>500</v>
      </c>
      <c r="K244" s="346">
        <f t="shared" si="84"/>
        <v>0.54054054054054057</v>
      </c>
    </row>
    <row r="245" spans="1:11" ht="26.25" x14ac:dyDescent="0.25">
      <c r="A245" s="129" t="s">
        <v>177</v>
      </c>
      <c r="B245" s="71" t="s">
        <v>40</v>
      </c>
      <c r="C245" s="71" t="s">
        <v>146</v>
      </c>
      <c r="D245" s="71" t="s">
        <v>95</v>
      </c>
      <c r="E245" s="64">
        <v>903</v>
      </c>
      <c r="F245" s="144">
        <v>82370</v>
      </c>
      <c r="G245" s="145" t="s">
        <v>8</v>
      </c>
      <c r="H245" s="99">
        <f>SUM(H246)</f>
        <v>100000</v>
      </c>
      <c r="I245" s="99">
        <f>SUM(I246)</f>
        <v>100000</v>
      </c>
      <c r="J245" s="99">
        <f t="shared" ref="J245" si="102">SUM(J246)</f>
        <v>0</v>
      </c>
      <c r="K245" s="346">
        <f t="shared" si="84"/>
        <v>0</v>
      </c>
    </row>
    <row r="246" spans="1:11" ht="23.25" x14ac:dyDescent="0.25">
      <c r="A246" s="119" t="s">
        <v>16</v>
      </c>
      <c r="B246" s="86" t="s">
        <v>40</v>
      </c>
      <c r="C246" s="69" t="s">
        <v>146</v>
      </c>
      <c r="D246" s="69" t="s">
        <v>95</v>
      </c>
      <c r="E246" s="49">
        <v>903</v>
      </c>
      <c r="F246" s="116">
        <v>82370</v>
      </c>
      <c r="G246" s="115" t="s">
        <v>17</v>
      </c>
      <c r="H246" s="231">
        <f>SUM(H247:H247)</f>
        <v>100000</v>
      </c>
      <c r="I246" s="231">
        <f>SUM(I247:I247)</f>
        <v>100000</v>
      </c>
      <c r="J246" s="231">
        <f t="shared" ref="J246" si="103">SUM(J247:J247)</f>
        <v>0</v>
      </c>
      <c r="K246" s="346">
        <f t="shared" si="84"/>
        <v>0</v>
      </c>
    </row>
    <row r="247" spans="1:11" x14ac:dyDescent="0.25">
      <c r="A247" s="120" t="s">
        <v>148</v>
      </c>
      <c r="B247" s="86" t="s">
        <v>40</v>
      </c>
      <c r="C247" s="69" t="s">
        <v>146</v>
      </c>
      <c r="D247" s="69" t="s">
        <v>95</v>
      </c>
      <c r="E247" s="49">
        <v>903</v>
      </c>
      <c r="F247" s="116">
        <v>82370</v>
      </c>
      <c r="G247" s="115" t="s">
        <v>147</v>
      </c>
      <c r="H247" s="231">
        <f>SUM(Лист1!G17)</f>
        <v>100000</v>
      </c>
      <c r="I247" s="231">
        <f>SUM(Лист1!H17)</f>
        <v>100000</v>
      </c>
      <c r="J247" s="231">
        <f>SUM(Лист1!I17)</f>
        <v>0</v>
      </c>
      <c r="K247" s="346">
        <f t="shared" si="84"/>
        <v>0</v>
      </c>
    </row>
    <row r="248" spans="1:11" ht="26.25" x14ac:dyDescent="0.25">
      <c r="A248" s="125" t="s">
        <v>255</v>
      </c>
      <c r="B248" s="71" t="s">
        <v>40</v>
      </c>
      <c r="C248" s="71" t="s">
        <v>146</v>
      </c>
      <c r="D248" s="71" t="s">
        <v>95</v>
      </c>
      <c r="E248" s="64">
        <v>903</v>
      </c>
      <c r="F248" s="144" t="s">
        <v>187</v>
      </c>
      <c r="G248" s="145" t="s">
        <v>8</v>
      </c>
      <c r="H248" s="99">
        <f>SUM(H249)</f>
        <v>1199520</v>
      </c>
      <c r="I248" s="99">
        <f>SUM(I249)</f>
        <v>1199520</v>
      </c>
      <c r="J248" s="99">
        <f t="shared" ref="J248" si="104">SUM(J249)</f>
        <v>0</v>
      </c>
      <c r="K248" s="346">
        <f t="shared" si="84"/>
        <v>0</v>
      </c>
    </row>
    <row r="249" spans="1:11" ht="23.25" x14ac:dyDescent="0.25">
      <c r="A249" s="51" t="s">
        <v>16</v>
      </c>
      <c r="B249" s="86" t="s">
        <v>40</v>
      </c>
      <c r="C249" s="69" t="s">
        <v>146</v>
      </c>
      <c r="D249" s="86" t="s">
        <v>95</v>
      </c>
      <c r="E249" s="49">
        <v>903</v>
      </c>
      <c r="F249" s="116" t="s">
        <v>187</v>
      </c>
      <c r="G249" s="115" t="s">
        <v>17</v>
      </c>
      <c r="H249" s="231">
        <f>SUM(H250:H251)</f>
        <v>1199520</v>
      </c>
      <c r="I249" s="231">
        <f>SUM(I250:I251)</f>
        <v>1199520</v>
      </c>
      <c r="J249" s="231">
        <f t="shared" ref="J249" si="105">SUM(J250:J251)</f>
        <v>0</v>
      </c>
      <c r="K249" s="346">
        <f t="shared" si="84"/>
        <v>0</v>
      </c>
    </row>
    <row r="250" spans="1:11" x14ac:dyDescent="0.25">
      <c r="A250" s="120" t="s">
        <v>148</v>
      </c>
      <c r="B250" s="86" t="s">
        <v>40</v>
      </c>
      <c r="C250" s="69" t="s">
        <v>146</v>
      </c>
      <c r="D250" s="69" t="s">
        <v>95</v>
      </c>
      <c r="E250" s="49">
        <v>903</v>
      </c>
      <c r="F250" s="116" t="s">
        <v>187</v>
      </c>
      <c r="G250" s="115" t="s">
        <v>147</v>
      </c>
      <c r="H250" s="231">
        <f>SUM(Лист1!G83)</f>
        <v>855400</v>
      </c>
      <c r="I250" s="231">
        <f>SUM(Лист1!H83)</f>
        <v>855400</v>
      </c>
      <c r="J250" s="231">
        <f>SUM(Лист1!I83)</f>
        <v>0</v>
      </c>
      <c r="K250" s="346">
        <f t="shared" si="84"/>
        <v>0</v>
      </c>
    </row>
    <row r="251" spans="1:11" x14ac:dyDescent="0.25">
      <c r="A251" s="153" t="s">
        <v>150</v>
      </c>
      <c r="B251" s="86" t="s">
        <v>40</v>
      </c>
      <c r="C251" s="69" t="s">
        <v>146</v>
      </c>
      <c r="D251" s="69" t="s">
        <v>95</v>
      </c>
      <c r="E251" s="49">
        <v>903</v>
      </c>
      <c r="F251" s="116" t="s">
        <v>187</v>
      </c>
      <c r="G251" s="115" t="s">
        <v>149</v>
      </c>
      <c r="H251" s="231">
        <f>SUM(Лист1!G84)</f>
        <v>344120</v>
      </c>
      <c r="I251" s="231">
        <f>SUM(Лист1!H84)</f>
        <v>344120</v>
      </c>
      <c r="J251" s="231">
        <f>SUM(Лист1!I84)</f>
        <v>0</v>
      </c>
      <c r="K251" s="346">
        <f t="shared" si="84"/>
        <v>0</v>
      </c>
    </row>
    <row r="252" spans="1:11" ht="26.25" x14ac:dyDescent="0.25">
      <c r="A252" s="222" t="s">
        <v>289</v>
      </c>
      <c r="B252" s="71" t="s">
        <v>40</v>
      </c>
      <c r="C252" s="71" t="s">
        <v>146</v>
      </c>
      <c r="D252" s="71" t="s">
        <v>95</v>
      </c>
      <c r="E252" s="64">
        <v>903</v>
      </c>
      <c r="F252" s="144" t="s">
        <v>290</v>
      </c>
      <c r="G252" s="145" t="s">
        <v>8</v>
      </c>
      <c r="H252" s="99">
        <f>SUM(H253)</f>
        <v>0</v>
      </c>
      <c r="I252" s="99">
        <f>SUM(I253)</f>
        <v>0</v>
      </c>
      <c r="J252" s="99">
        <f t="shared" ref="J252:J253" si="106">SUM(J253)</f>
        <v>0</v>
      </c>
      <c r="K252" s="346" t="e">
        <f t="shared" si="84"/>
        <v>#DIV/0!</v>
      </c>
    </row>
    <row r="253" spans="1:11" ht="23.25" x14ac:dyDescent="0.25">
      <c r="A253" s="153" t="s">
        <v>16</v>
      </c>
      <c r="B253" s="86" t="s">
        <v>40</v>
      </c>
      <c r="C253" s="69" t="s">
        <v>146</v>
      </c>
      <c r="D253" s="86" t="s">
        <v>95</v>
      </c>
      <c r="E253" s="49">
        <v>903</v>
      </c>
      <c r="F253" s="154" t="s">
        <v>290</v>
      </c>
      <c r="G253" s="115" t="s">
        <v>17</v>
      </c>
      <c r="H253" s="231">
        <f>SUM(H254)</f>
        <v>0</v>
      </c>
      <c r="I253" s="231">
        <f>SUM(I254)</f>
        <v>0</v>
      </c>
      <c r="J253" s="231">
        <f t="shared" si="106"/>
        <v>0</v>
      </c>
      <c r="K253" s="346" t="e">
        <f t="shared" si="84"/>
        <v>#DIV/0!</v>
      </c>
    </row>
    <row r="254" spans="1:11" x14ac:dyDescent="0.25">
      <c r="A254" s="259" t="s">
        <v>148</v>
      </c>
      <c r="B254" s="86" t="s">
        <v>40</v>
      </c>
      <c r="C254" s="69" t="s">
        <v>146</v>
      </c>
      <c r="D254" s="69" t="s">
        <v>95</v>
      </c>
      <c r="E254" s="49">
        <v>903</v>
      </c>
      <c r="F254" s="154" t="s">
        <v>290</v>
      </c>
      <c r="G254" s="115" t="s">
        <v>147</v>
      </c>
      <c r="H254" s="231">
        <f>SUM(Лист1!G56+Лист1!G35)</f>
        <v>0</v>
      </c>
      <c r="I254" s="231">
        <f>SUM(Лист1!H56+Лист1!H35)</f>
        <v>0</v>
      </c>
      <c r="J254" s="231">
        <f>SUM(Лист1!I56)</f>
        <v>0</v>
      </c>
      <c r="K254" s="346" t="e">
        <f t="shared" si="84"/>
        <v>#DIV/0!</v>
      </c>
    </row>
    <row r="255" spans="1:11" ht="39" x14ac:dyDescent="0.25">
      <c r="A255" s="222" t="s">
        <v>364</v>
      </c>
      <c r="B255" s="71" t="s">
        <v>40</v>
      </c>
      <c r="C255" s="71" t="s">
        <v>146</v>
      </c>
      <c r="D255" s="71" t="s">
        <v>95</v>
      </c>
      <c r="E255" s="64">
        <v>903</v>
      </c>
      <c r="F255" s="144" t="s">
        <v>366</v>
      </c>
      <c r="G255" s="145" t="s">
        <v>8</v>
      </c>
      <c r="H255" s="99">
        <f>SUM(H256)</f>
        <v>655319.15</v>
      </c>
      <c r="I255" s="99">
        <f>SUM(I256)</f>
        <v>655319.15</v>
      </c>
      <c r="J255" s="210">
        <f>SUM(J256)</f>
        <v>0</v>
      </c>
      <c r="K255" s="346">
        <f t="shared" si="84"/>
        <v>0</v>
      </c>
    </row>
    <row r="256" spans="1:11" ht="23.25" x14ac:dyDescent="0.25">
      <c r="A256" s="153" t="s">
        <v>16</v>
      </c>
      <c r="B256" s="86" t="s">
        <v>40</v>
      </c>
      <c r="C256" s="69" t="s">
        <v>146</v>
      </c>
      <c r="D256" s="86" t="s">
        <v>95</v>
      </c>
      <c r="E256" s="49">
        <v>903</v>
      </c>
      <c r="F256" s="116" t="s">
        <v>366</v>
      </c>
      <c r="G256" s="115" t="s">
        <v>17</v>
      </c>
      <c r="H256" s="231">
        <f>SUM(H257:H258)</f>
        <v>655319.15</v>
      </c>
      <c r="I256" s="231">
        <f>SUM(I257:I258)</f>
        <v>655319.15</v>
      </c>
      <c r="J256" s="231">
        <f>SUM(J257:J258)</f>
        <v>0</v>
      </c>
      <c r="K256" s="346">
        <f t="shared" si="84"/>
        <v>0</v>
      </c>
    </row>
    <row r="257" spans="1:11" x14ac:dyDescent="0.25">
      <c r="A257" s="259" t="s">
        <v>148</v>
      </c>
      <c r="B257" s="86" t="s">
        <v>40</v>
      </c>
      <c r="C257" s="69" t="s">
        <v>146</v>
      </c>
      <c r="D257" s="86" t="s">
        <v>95</v>
      </c>
      <c r="E257" s="49">
        <v>903</v>
      </c>
      <c r="F257" s="116" t="s">
        <v>366</v>
      </c>
      <c r="G257" s="115" t="s">
        <v>147</v>
      </c>
      <c r="H257" s="231">
        <f>SUM(Лист1!G59)</f>
        <v>655319.15</v>
      </c>
      <c r="I257" s="231">
        <f>SUM(Лист1!H59)</f>
        <v>655319.15</v>
      </c>
      <c r="J257" s="231">
        <f>SUM(Лист1!I59)</f>
        <v>0</v>
      </c>
      <c r="K257" s="346">
        <f t="shared" si="84"/>
        <v>0</v>
      </c>
    </row>
    <row r="258" spans="1:11" x14ac:dyDescent="0.25">
      <c r="A258" s="259" t="s">
        <v>150</v>
      </c>
      <c r="B258" s="86" t="s">
        <v>40</v>
      </c>
      <c r="C258" s="69" t="s">
        <v>146</v>
      </c>
      <c r="D258" s="69" t="s">
        <v>95</v>
      </c>
      <c r="E258" s="49">
        <v>903</v>
      </c>
      <c r="F258" s="116" t="s">
        <v>366</v>
      </c>
      <c r="G258" s="115" t="s">
        <v>149</v>
      </c>
      <c r="H258" s="231">
        <f>SUM(Лист1!G60)</f>
        <v>0</v>
      </c>
      <c r="I258" s="231">
        <f>SUM(Лист1!H60)</f>
        <v>0</v>
      </c>
      <c r="J258" s="231">
        <f>SUM(Лист1!I60)</f>
        <v>0</v>
      </c>
      <c r="K258" s="346" t="e">
        <f t="shared" si="84"/>
        <v>#DIV/0!</v>
      </c>
    </row>
    <row r="259" spans="1:11" ht="39" x14ac:dyDescent="0.25">
      <c r="A259" s="222" t="s">
        <v>365</v>
      </c>
      <c r="B259" s="71" t="s">
        <v>40</v>
      </c>
      <c r="C259" s="71" t="s">
        <v>146</v>
      </c>
      <c r="D259" s="71" t="s">
        <v>95</v>
      </c>
      <c r="E259" s="64">
        <v>903</v>
      </c>
      <c r="F259" s="144" t="s">
        <v>367</v>
      </c>
      <c r="G259" s="145" t="s">
        <v>8</v>
      </c>
      <c r="H259" s="99">
        <f t="shared" ref="H259:J259" si="107">SUM(H260)</f>
        <v>863498.3</v>
      </c>
      <c r="I259" s="99">
        <f t="shared" si="107"/>
        <v>863498.3</v>
      </c>
      <c r="J259" s="210">
        <f t="shared" si="107"/>
        <v>0</v>
      </c>
      <c r="K259" s="346">
        <f t="shared" si="84"/>
        <v>0</v>
      </c>
    </row>
    <row r="260" spans="1:11" ht="23.25" x14ac:dyDescent="0.25">
      <c r="A260" s="153" t="s">
        <v>16</v>
      </c>
      <c r="B260" s="86" t="s">
        <v>40</v>
      </c>
      <c r="C260" s="69" t="s">
        <v>146</v>
      </c>
      <c r="D260" s="86" t="s">
        <v>95</v>
      </c>
      <c r="E260" s="49">
        <v>903</v>
      </c>
      <c r="F260" s="116" t="s">
        <v>367</v>
      </c>
      <c r="G260" s="115" t="s">
        <v>17</v>
      </c>
      <c r="H260" s="231">
        <f>SUM(H261:H262)</f>
        <v>863498.3</v>
      </c>
      <c r="I260" s="231">
        <f>SUM(I261:I262)</f>
        <v>863498.3</v>
      </c>
      <c r="J260" s="231">
        <f t="shared" ref="J260" si="108">SUM(J261:J262)</f>
        <v>0</v>
      </c>
      <c r="K260" s="346">
        <f t="shared" si="84"/>
        <v>0</v>
      </c>
    </row>
    <row r="261" spans="1:11" x14ac:dyDescent="0.25">
      <c r="A261" s="259" t="s">
        <v>148</v>
      </c>
      <c r="B261" s="86" t="s">
        <v>40</v>
      </c>
      <c r="C261" s="69" t="s">
        <v>146</v>
      </c>
      <c r="D261" s="69" t="s">
        <v>95</v>
      </c>
      <c r="E261" s="49">
        <v>903</v>
      </c>
      <c r="F261" s="116" t="s">
        <v>367</v>
      </c>
      <c r="G261" s="115" t="s">
        <v>147</v>
      </c>
      <c r="H261" s="231">
        <f>SUM(Лист1!G63)</f>
        <v>702963</v>
      </c>
      <c r="I261" s="231">
        <f>SUM(Лист1!H63)</f>
        <v>702963</v>
      </c>
      <c r="J261" s="231">
        <f>SUM(Лист1!I63)</f>
        <v>0</v>
      </c>
      <c r="K261" s="346">
        <f t="shared" si="84"/>
        <v>0</v>
      </c>
    </row>
    <row r="262" spans="1:11" x14ac:dyDescent="0.25">
      <c r="A262" s="153" t="s">
        <v>150</v>
      </c>
      <c r="B262" s="86" t="s">
        <v>40</v>
      </c>
      <c r="C262" s="69" t="s">
        <v>146</v>
      </c>
      <c r="D262" s="69" t="s">
        <v>95</v>
      </c>
      <c r="E262" s="49">
        <v>903</v>
      </c>
      <c r="F262" s="116" t="s">
        <v>367</v>
      </c>
      <c r="G262" s="115" t="s">
        <v>149</v>
      </c>
      <c r="H262" s="231">
        <f>SUM(Лист1!G64)</f>
        <v>160535.29999999999</v>
      </c>
      <c r="I262" s="231">
        <f>SUM(Лист1!H64)</f>
        <v>160535.29999999999</v>
      </c>
      <c r="J262" s="231">
        <f>SUM(Лист1!I64)</f>
        <v>0</v>
      </c>
      <c r="K262" s="346">
        <f t="shared" si="84"/>
        <v>0</v>
      </c>
    </row>
    <row r="263" spans="1:11" x14ac:dyDescent="0.25">
      <c r="A263" s="129" t="s">
        <v>190</v>
      </c>
      <c r="B263" s="71" t="s">
        <v>40</v>
      </c>
      <c r="C263" s="71" t="s">
        <v>146</v>
      </c>
      <c r="D263" s="71" t="s">
        <v>95</v>
      </c>
      <c r="E263" s="64">
        <v>903</v>
      </c>
      <c r="F263" s="144">
        <v>82330</v>
      </c>
      <c r="G263" s="141" t="s">
        <v>8</v>
      </c>
      <c r="H263" s="99">
        <f>SUM(H264)</f>
        <v>244588</v>
      </c>
      <c r="I263" s="99">
        <f>SUM(I264)</f>
        <v>244588</v>
      </c>
      <c r="J263" s="99">
        <f t="shared" ref="J263" si="109">SUM(J264)</f>
        <v>0</v>
      </c>
      <c r="K263" s="346">
        <f t="shared" si="84"/>
        <v>0</v>
      </c>
    </row>
    <row r="264" spans="1:11" ht="34.15" customHeight="1" x14ac:dyDescent="0.25">
      <c r="A264" s="51" t="s">
        <v>29</v>
      </c>
      <c r="B264" s="86" t="s">
        <v>40</v>
      </c>
      <c r="C264" s="69" t="s">
        <v>146</v>
      </c>
      <c r="D264" s="69" t="s">
        <v>95</v>
      </c>
      <c r="E264" s="49">
        <v>903</v>
      </c>
      <c r="F264" s="116">
        <v>82330</v>
      </c>
      <c r="G264" s="115" t="s">
        <v>30</v>
      </c>
      <c r="H264" s="231">
        <f t="shared" ref="H264:J264" si="110">SUM(H265)</f>
        <v>244588</v>
      </c>
      <c r="I264" s="231">
        <f t="shared" si="110"/>
        <v>244588</v>
      </c>
      <c r="J264" s="231">
        <f t="shared" si="110"/>
        <v>0</v>
      </c>
      <c r="K264" s="346">
        <f t="shared" si="84"/>
        <v>0</v>
      </c>
    </row>
    <row r="265" spans="1:11" x14ac:dyDescent="0.25">
      <c r="A265" s="51" t="s">
        <v>33</v>
      </c>
      <c r="B265" s="86" t="s">
        <v>40</v>
      </c>
      <c r="C265" s="69" t="s">
        <v>146</v>
      </c>
      <c r="D265" s="69" t="s">
        <v>95</v>
      </c>
      <c r="E265" s="49">
        <v>903</v>
      </c>
      <c r="F265" s="116">
        <v>82330</v>
      </c>
      <c r="G265" s="115" t="s">
        <v>34</v>
      </c>
      <c r="H265" s="231">
        <f>SUM(Лист1!G102)</f>
        <v>244588</v>
      </c>
      <c r="I265" s="231">
        <f>SUM(Лист1!H102)</f>
        <v>244588</v>
      </c>
      <c r="J265" s="231">
        <f>SUM(Лист1!I102)</f>
        <v>0</v>
      </c>
      <c r="K265" s="346">
        <f t="shared" si="84"/>
        <v>0</v>
      </c>
    </row>
    <row r="266" spans="1:11" ht="26.25" x14ac:dyDescent="0.25">
      <c r="A266" s="222" t="s">
        <v>329</v>
      </c>
      <c r="B266" s="71" t="s">
        <v>40</v>
      </c>
      <c r="C266" s="71" t="s">
        <v>146</v>
      </c>
      <c r="D266" s="71" t="s">
        <v>95</v>
      </c>
      <c r="E266" s="64">
        <v>903</v>
      </c>
      <c r="F266" s="144" t="s">
        <v>335</v>
      </c>
      <c r="G266" s="141" t="s">
        <v>8</v>
      </c>
      <c r="H266" s="99">
        <f>SUM(H267)</f>
        <v>0</v>
      </c>
      <c r="I266" s="99">
        <f>SUM(I267)</f>
        <v>0</v>
      </c>
      <c r="J266" s="99">
        <f t="shared" ref="J266" si="111">SUM(J267)</f>
        <v>0</v>
      </c>
      <c r="K266" s="346" t="e">
        <f t="shared" si="84"/>
        <v>#DIV/0!</v>
      </c>
    </row>
    <row r="267" spans="1:11" ht="23.25" x14ac:dyDescent="0.25">
      <c r="A267" s="153" t="s">
        <v>16</v>
      </c>
      <c r="B267" s="86" t="s">
        <v>40</v>
      </c>
      <c r="C267" s="69" t="s">
        <v>146</v>
      </c>
      <c r="D267" s="69" t="s">
        <v>95</v>
      </c>
      <c r="E267" s="49">
        <v>903</v>
      </c>
      <c r="F267" s="116" t="s">
        <v>335</v>
      </c>
      <c r="G267" s="115" t="s">
        <v>17</v>
      </c>
      <c r="H267" s="231">
        <f t="shared" ref="H267:J267" si="112">SUM(H268)</f>
        <v>0</v>
      </c>
      <c r="I267" s="231">
        <f t="shared" si="112"/>
        <v>0</v>
      </c>
      <c r="J267" s="231">
        <f t="shared" si="112"/>
        <v>0</v>
      </c>
      <c r="K267" s="346" t="e">
        <f t="shared" si="84"/>
        <v>#DIV/0!</v>
      </c>
    </row>
    <row r="268" spans="1:11" x14ac:dyDescent="0.25">
      <c r="A268" s="259" t="s">
        <v>148</v>
      </c>
      <c r="B268" s="86" t="s">
        <v>40</v>
      </c>
      <c r="C268" s="69" t="s">
        <v>146</v>
      </c>
      <c r="D268" s="69" t="s">
        <v>95</v>
      </c>
      <c r="E268" s="49">
        <v>903</v>
      </c>
      <c r="F268" s="116" t="s">
        <v>335</v>
      </c>
      <c r="G268" s="115" t="s">
        <v>147</v>
      </c>
      <c r="H268" s="231">
        <f>SUM(Лист1!G53+Лист1!G32)</f>
        <v>0</v>
      </c>
      <c r="I268" s="231">
        <f>SUM(Лист1!H53+Лист1!H32)</f>
        <v>0</v>
      </c>
      <c r="J268" s="231">
        <f>SUM(Лист1!I53)</f>
        <v>0</v>
      </c>
      <c r="K268" s="346" t="e">
        <f t="shared" ref="K268:K331" si="113">SUM(J268/I268*100)</f>
        <v>#DIV/0!</v>
      </c>
    </row>
    <row r="269" spans="1:11" ht="51.75" x14ac:dyDescent="0.25">
      <c r="A269" s="222" t="s">
        <v>392</v>
      </c>
      <c r="B269" s="71" t="s">
        <v>40</v>
      </c>
      <c r="C269" s="71" t="s">
        <v>146</v>
      </c>
      <c r="D269" s="71" t="s">
        <v>95</v>
      </c>
      <c r="E269" s="64">
        <v>903</v>
      </c>
      <c r="F269" s="144">
        <v>53030</v>
      </c>
      <c r="G269" s="145" t="s">
        <v>8</v>
      </c>
      <c r="H269" s="99">
        <f>SUM(H270)</f>
        <v>21795480</v>
      </c>
      <c r="I269" s="99">
        <f>SUM(I270)</f>
        <v>21795480</v>
      </c>
      <c r="J269" s="210">
        <f>SUM(J270)</f>
        <v>5292974.4400000004</v>
      </c>
      <c r="K269" s="346">
        <f t="shared" si="113"/>
        <v>24.28473444952807</v>
      </c>
    </row>
    <row r="270" spans="1:11" ht="23.25" x14ac:dyDescent="0.25">
      <c r="A270" s="153" t="s">
        <v>16</v>
      </c>
      <c r="B270" s="86" t="s">
        <v>40</v>
      </c>
      <c r="C270" s="69" t="s">
        <v>146</v>
      </c>
      <c r="D270" s="86" t="s">
        <v>95</v>
      </c>
      <c r="E270" s="49">
        <v>903</v>
      </c>
      <c r="F270" s="116">
        <v>53030</v>
      </c>
      <c r="G270" s="115" t="s">
        <v>17</v>
      </c>
      <c r="H270" s="231">
        <f>SUM(H271:H272)</f>
        <v>21795480</v>
      </c>
      <c r="I270" s="231">
        <f>SUM(I271:I272)</f>
        <v>21795480</v>
      </c>
      <c r="J270" s="231">
        <f>SUM(J271:J272)</f>
        <v>5292974.4400000004</v>
      </c>
      <c r="K270" s="346">
        <f t="shared" si="113"/>
        <v>24.28473444952807</v>
      </c>
    </row>
    <row r="271" spans="1:11" x14ac:dyDescent="0.25">
      <c r="A271" s="259" t="s">
        <v>148</v>
      </c>
      <c r="B271" s="86" t="s">
        <v>40</v>
      </c>
      <c r="C271" s="69" t="s">
        <v>146</v>
      </c>
      <c r="D271" s="86" t="s">
        <v>95</v>
      </c>
      <c r="E271" s="49">
        <v>903</v>
      </c>
      <c r="F271" s="116">
        <v>53030</v>
      </c>
      <c r="G271" s="115" t="s">
        <v>147</v>
      </c>
      <c r="H271" s="231">
        <f>SUM(Лист1!G67)</f>
        <v>17030160</v>
      </c>
      <c r="I271" s="231">
        <f>SUM(Лист1!H67)</f>
        <v>17030160</v>
      </c>
      <c r="J271" s="231">
        <f>SUM(Лист1!I67)</f>
        <v>4136449.87</v>
      </c>
      <c r="K271" s="346">
        <f t="shared" si="113"/>
        <v>24.288966574594721</v>
      </c>
    </row>
    <row r="272" spans="1:11" x14ac:dyDescent="0.25">
      <c r="A272" s="259" t="s">
        <v>150</v>
      </c>
      <c r="B272" s="86" t="s">
        <v>40</v>
      </c>
      <c r="C272" s="69" t="s">
        <v>146</v>
      </c>
      <c r="D272" s="69" t="s">
        <v>95</v>
      </c>
      <c r="E272" s="49">
        <v>903</v>
      </c>
      <c r="F272" s="116">
        <v>53030</v>
      </c>
      <c r="G272" s="115" t="s">
        <v>149</v>
      </c>
      <c r="H272" s="231">
        <f>SUM(Лист1!G68)</f>
        <v>4765320</v>
      </c>
      <c r="I272" s="231">
        <f>SUM(Лист1!H68)</f>
        <v>4765320</v>
      </c>
      <c r="J272" s="231">
        <f>SUM(Лист1!I68)</f>
        <v>1156524.57</v>
      </c>
      <c r="K272" s="346">
        <f t="shared" si="113"/>
        <v>24.269609805847246</v>
      </c>
    </row>
    <row r="273" spans="1:11" ht="51.75" x14ac:dyDescent="0.25">
      <c r="A273" s="222" t="s">
        <v>394</v>
      </c>
      <c r="B273" s="71" t="s">
        <v>40</v>
      </c>
      <c r="C273" s="71" t="s">
        <v>146</v>
      </c>
      <c r="D273" s="71" t="s">
        <v>95</v>
      </c>
      <c r="E273" s="64">
        <v>903</v>
      </c>
      <c r="F273" s="144" t="s">
        <v>396</v>
      </c>
      <c r="G273" s="145" t="s">
        <v>8</v>
      </c>
      <c r="H273" s="99">
        <f>SUM(H274)</f>
        <v>11638910.640000001</v>
      </c>
      <c r="I273" s="99">
        <f>SUM(I274)</f>
        <v>11638910.640000001</v>
      </c>
      <c r="J273" s="210">
        <f>SUM(J274)</f>
        <v>2816434.58</v>
      </c>
      <c r="K273" s="346">
        <f t="shared" si="113"/>
        <v>24.198438042136218</v>
      </c>
    </row>
    <row r="274" spans="1:11" ht="23.25" x14ac:dyDescent="0.25">
      <c r="A274" s="153" t="s">
        <v>16</v>
      </c>
      <c r="B274" s="86" t="s">
        <v>40</v>
      </c>
      <c r="C274" s="69" t="s">
        <v>146</v>
      </c>
      <c r="D274" s="86" t="s">
        <v>95</v>
      </c>
      <c r="E274" s="49">
        <v>903</v>
      </c>
      <c r="F274" s="116" t="s">
        <v>396</v>
      </c>
      <c r="G274" s="115" t="s">
        <v>17</v>
      </c>
      <c r="H274" s="231">
        <f>SUM(H275:H276)</f>
        <v>11638910.640000001</v>
      </c>
      <c r="I274" s="231">
        <f>SUM(I275:I276)</f>
        <v>11638910.640000001</v>
      </c>
      <c r="J274" s="231">
        <f>SUM(J275:J276)</f>
        <v>2816434.58</v>
      </c>
      <c r="K274" s="346">
        <f t="shared" si="113"/>
        <v>24.198438042136218</v>
      </c>
    </row>
    <row r="275" spans="1:11" x14ac:dyDescent="0.25">
      <c r="A275" s="259" t="s">
        <v>148</v>
      </c>
      <c r="B275" s="86" t="s">
        <v>40</v>
      </c>
      <c r="C275" s="69" t="s">
        <v>146</v>
      </c>
      <c r="D275" s="86" t="s">
        <v>95</v>
      </c>
      <c r="E275" s="49">
        <v>903</v>
      </c>
      <c r="F275" s="116" t="s">
        <v>396</v>
      </c>
      <c r="G275" s="115" t="s">
        <v>147</v>
      </c>
      <c r="H275" s="231">
        <f>SUM(Лист1!G71)</f>
        <v>7756557.7000000002</v>
      </c>
      <c r="I275" s="231">
        <f>SUM(Лист1!H71)</f>
        <v>7756557.7000000002</v>
      </c>
      <c r="J275" s="231">
        <f>SUM(Лист1!I71)</f>
        <v>1863264.93</v>
      </c>
      <c r="K275" s="346">
        <f t="shared" si="113"/>
        <v>24.021801965064991</v>
      </c>
    </row>
    <row r="276" spans="1:11" x14ac:dyDescent="0.25">
      <c r="A276" s="259" t="s">
        <v>150</v>
      </c>
      <c r="B276" s="86" t="s">
        <v>40</v>
      </c>
      <c r="C276" s="69" t="s">
        <v>146</v>
      </c>
      <c r="D276" s="69" t="s">
        <v>95</v>
      </c>
      <c r="E276" s="49">
        <v>903</v>
      </c>
      <c r="F276" s="116" t="s">
        <v>396</v>
      </c>
      <c r="G276" s="115" t="s">
        <v>149</v>
      </c>
      <c r="H276" s="231">
        <f>SUM(Лист1!G72)</f>
        <v>3882352.94</v>
      </c>
      <c r="I276" s="231">
        <f>SUM(Лист1!H72)</f>
        <v>3882352.94</v>
      </c>
      <c r="J276" s="231">
        <f>SUM(Лист1!I72)</f>
        <v>953169.65</v>
      </c>
      <c r="K276" s="346">
        <f t="shared" si="113"/>
        <v>24.551339477136771</v>
      </c>
    </row>
    <row r="277" spans="1:11" ht="26.25" x14ac:dyDescent="0.25">
      <c r="A277" s="61" t="s">
        <v>426</v>
      </c>
      <c r="B277" s="72" t="s">
        <v>56</v>
      </c>
      <c r="C277" s="66"/>
      <c r="D277" s="66"/>
      <c r="E277" s="49"/>
      <c r="F277" s="116"/>
      <c r="G277" s="115"/>
      <c r="H277" s="99">
        <f>SUM(H278+H289+H329+H337+H358)</f>
        <v>88079896.549999997</v>
      </c>
      <c r="I277" s="99">
        <f>SUM(I278+I289+I329+I337+I358)</f>
        <v>88079896.549999997</v>
      </c>
      <c r="J277" s="99">
        <f>SUM(J278+J289+J329+J337+J358)</f>
        <v>18507595.469999999</v>
      </c>
      <c r="K277" s="346">
        <f t="shared" si="113"/>
        <v>21.012281116263413</v>
      </c>
    </row>
    <row r="278" spans="1:11" ht="18" x14ac:dyDescent="0.25">
      <c r="A278" s="188" t="s">
        <v>266</v>
      </c>
      <c r="B278" s="72" t="s">
        <v>56</v>
      </c>
      <c r="C278" s="76" t="s">
        <v>144</v>
      </c>
      <c r="D278" s="76"/>
      <c r="E278" s="49"/>
      <c r="F278" s="116"/>
      <c r="G278" s="115"/>
      <c r="H278" s="99">
        <f t="shared" ref="H278:J280" si="114">SUM(H279)</f>
        <v>11765175</v>
      </c>
      <c r="I278" s="99">
        <f t="shared" si="114"/>
        <v>11765175</v>
      </c>
      <c r="J278" s="99">
        <f t="shared" si="114"/>
        <v>2778350</v>
      </c>
      <c r="K278" s="346">
        <f t="shared" si="113"/>
        <v>23.615033350545147</v>
      </c>
    </row>
    <row r="279" spans="1:11" ht="51.75" x14ac:dyDescent="0.25">
      <c r="A279" s="125" t="s">
        <v>133</v>
      </c>
      <c r="B279" s="72" t="s">
        <v>56</v>
      </c>
      <c r="C279" s="76" t="s">
        <v>144</v>
      </c>
      <c r="D279" s="76" t="s">
        <v>38</v>
      </c>
      <c r="E279" s="49"/>
      <c r="F279" s="116"/>
      <c r="G279" s="115"/>
      <c r="H279" s="99">
        <f t="shared" si="114"/>
        <v>11765175</v>
      </c>
      <c r="I279" s="99">
        <f t="shared" si="114"/>
        <v>11765175</v>
      </c>
      <c r="J279" s="99">
        <f t="shared" si="114"/>
        <v>2778350</v>
      </c>
      <c r="K279" s="346">
        <f t="shared" si="113"/>
        <v>23.615033350545147</v>
      </c>
    </row>
    <row r="280" spans="1:11" ht="39" x14ac:dyDescent="0.25">
      <c r="A280" s="125" t="s">
        <v>134</v>
      </c>
      <c r="B280" s="72" t="s">
        <v>56</v>
      </c>
      <c r="C280" s="76" t="s">
        <v>144</v>
      </c>
      <c r="D280" s="76" t="s">
        <v>95</v>
      </c>
      <c r="E280" s="49"/>
      <c r="F280" s="116"/>
      <c r="G280" s="115"/>
      <c r="H280" s="99">
        <f t="shared" si="114"/>
        <v>11765175</v>
      </c>
      <c r="I280" s="99">
        <f t="shared" si="114"/>
        <v>11765175</v>
      </c>
      <c r="J280" s="99">
        <f t="shared" si="114"/>
        <v>2778350</v>
      </c>
      <c r="K280" s="346">
        <f t="shared" si="113"/>
        <v>23.615033350545147</v>
      </c>
    </row>
    <row r="281" spans="1:11" ht="33" x14ac:dyDescent="0.25">
      <c r="A281" s="335" t="s">
        <v>400</v>
      </c>
      <c r="B281" s="72" t="s">
        <v>56</v>
      </c>
      <c r="C281" s="76" t="s">
        <v>144</v>
      </c>
      <c r="D281" s="76" t="s">
        <v>95</v>
      </c>
      <c r="E281" s="55">
        <v>926</v>
      </c>
      <c r="F281" s="96" t="s">
        <v>124</v>
      </c>
      <c r="G281" s="96" t="s">
        <v>8</v>
      </c>
      <c r="H281" s="99">
        <f>SUM(H282+H285)</f>
        <v>11765175</v>
      </c>
      <c r="I281" s="99">
        <f>SUM(I282+I285)</f>
        <v>11765175</v>
      </c>
      <c r="J281" s="99">
        <f t="shared" ref="J281" si="115">SUM(J282+J285)</f>
        <v>2778350</v>
      </c>
      <c r="K281" s="346">
        <f t="shared" si="113"/>
        <v>23.615033350545147</v>
      </c>
    </row>
    <row r="282" spans="1:11" ht="26.25" x14ac:dyDescent="0.25">
      <c r="A282" s="54" t="s">
        <v>65</v>
      </c>
      <c r="B282" s="71" t="s">
        <v>56</v>
      </c>
      <c r="C282" s="77" t="s">
        <v>144</v>
      </c>
      <c r="D282" s="77" t="s">
        <v>95</v>
      </c>
      <c r="E282" s="64">
        <v>926</v>
      </c>
      <c r="F282" s="144">
        <v>80320</v>
      </c>
      <c r="G282" s="141" t="s">
        <v>8</v>
      </c>
      <c r="H282" s="99">
        <f>SUM(H283)</f>
        <v>11741175</v>
      </c>
      <c r="I282" s="99">
        <f>SUM(I283)</f>
        <v>11741175</v>
      </c>
      <c r="J282" s="99">
        <f t="shared" ref="J282" si="116">SUM(J283)</f>
        <v>2772350</v>
      </c>
      <c r="K282" s="346">
        <f t="shared" si="113"/>
        <v>23.61220235623777</v>
      </c>
    </row>
    <row r="283" spans="1:11" ht="23.25" x14ac:dyDescent="0.25">
      <c r="A283" s="51" t="s">
        <v>16</v>
      </c>
      <c r="B283" s="69" t="s">
        <v>56</v>
      </c>
      <c r="C283" s="78" t="s">
        <v>144</v>
      </c>
      <c r="D283" s="78" t="s">
        <v>95</v>
      </c>
      <c r="E283" s="49">
        <v>926</v>
      </c>
      <c r="F283" s="116">
        <v>80320</v>
      </c>
      <c r="G283" s="115" t="s">
        <v>17</v>
      </c>
      <c r="H283" s="231">
        <f>SUM(H284:H284)</f>
        <v>11741175</v>
      </c>
      <c r="I283" s="231">
        <f>SUM(I284:I284)</f>
        <v>11741175</v>
      </c>
      <c r="J283" s="231">
        <f t="shared" ref="J283" si="117">SUM(J284:J284)</f>
        <v>2772350</v>
      </c>
      <c r="K283" s="346">
        <f t="shared" si="113"/>
        <v>23.61220235623777</v>
      </c>
    </row>
    <row r="284" spans="1:11" x14ac:dyDescent="0.25">
      <c r="A284" s="120" t="s">
        <v>148</v>
      </c>
      <c r="B284" s="102" t="s">
        <v>56</v>
      </c>
      <c r="C284" s="103">
        <v>1</v>
      </c>
      <c r="D284" s="103">
        <v>11</v>
      </c>
      <c r="E284" s="104">
        <v>926</v>
      </c>
      <c r="F284" s="207">
        <v>80320</v>
      </c>
      <c r="G284" s="190">
        <v>610</v>
      </c>
      <c r="H284" s="231">
        <f>SUM(Лист1!G140)</f>
        <v>11741175</v>
      </c>
      <c r="I284" s="231">
        <f>SUM(Лист1!H140)</f>
        <v>11741175</v>
      </c>
      <c r="J284" s="231">
        <f>SUM(Лист1!I140)</f>
        <v>2772350</v>
      </c>
      <c r="K284" s="346">
        <f t="shared" si="113"/>
        <v>23.61220235623777</v>
      </c>
    </row>
    <row r="285" spans="1:11" ht="26.25" x14ac:dyDescent="0.25">
      <c r="A285" s="249" t="s">
        <v>312</v>
      </c>
      <c r="B285" s="71" t="s">
        <v>56</v>
      </c>
      <c r="C285" s="77" t="s">
        <v>144</v>
      </c>
      <c r="D285" s="77" t="s">
        <v>95</v>
      </c>
      <c r="E285" s="64">
        <v>926</v>
      </c>
      <c r="F285" s="142">
        <v>14720</v>
      </c>
      <c r="G285" s="146" t="s">
        <v>8</v>
      </c>
      <c r="H285" s="99">
        <f>SUM(H287)</f>
        <v>24000</v>
      </c>
      <c r="I285" s="99">
        <f>SUM(I287)</f>
        <v>24000</v>
      </c>
      <c r="J285" s="99">
        <f>SUM(J287)</f>
        <v>6000</v>
      </c>
      <c r="K285" s="346">
        <f t="shared" si="113"/>
        <v>25</v>
      </c>
    </row>
    <row r="286" spans="1:11" ht="90" x14ac:dyDescent="0.25">
      <c r="A286" s="249" t="s">
        <v>343</v>
      </c>
      <c r="B286" s="71" t="s">
        <v>56</v>
      </c>
      <c r="C286" s="77" t="s">
        <v>144</v>
      </c>
      <c r="D286" s="77" t="s">
        <v>95</v>
      </c>
      <c r="E286" s="64">
        <v>926</v>
      </c>
      <c r="F286" s="142">
        <v>14723</v>
      </c>
      <c r="G286" s="146" t="s">
        <v>8</v>
      </c>
      <c r="H286" s="99">
        <f>SUM(H287)</f>
        <v>24000</v>
      </c>
      <c r="I286" s="99">
        <f>SUM(I287)</f>
        <v>24000</v>
      </c>
      <c r="J286" s="99">
        <f t="shared" ref="J286" si="118">SUM(J287)</f>
        <v>6000</v>
      </c>
      <c r="K286" s="346">
        <f t="shared" si="113"/>
        <v>25</v>
      </c>
    </row>
    <row r="287" spans="1:11" ht="23.25" x14ac:dyDescent="0.25">
      <c r="A287" s="51" t="s">
        <v>16</v>
      </c>
      <c r="B287" s="69" t="s">
        <v>56</v>
      </c>
      <c r="C287" s="78" t="s">
        <v>144</v>
      </c>
      <c r="D287" s="78" t="s">
        <v>95</v>
      </c>
      <c r="E287" s="49">
        <v>926</v>
      </c>
      <c r="F287" s="122">
        <v>14723</v>
      </c>
      <c r="G287" s="115" t="s">
        <v>17</v>
      </c>
      <c r="H287" s="231">
        <f t="shared" ref="H287:J287" si="119">SUM(H288)</f>
        <v>24000</v>
      </c>
      <c r="I287" s="231">
        <f t="shared" si="119"/>
        <v>24000</v>
      </c>
      <c r="J287" s="231">
        <f t="shared" si="119"/>
        <v>6000</v>
      </c>
      <c r="K287" s="346">
        <f t="shared" si="113"/>
        <v>25</v>
      </c>
    </row>
    <row r="288" spans="1:11" x14ac:dyDescent="0.25">
      <c r="A288" s="120" t="s">
        <v>148</v>
      </c>
      <c r="B288" s="69" t="s">
        <v>56</v>
      </c>
      <c r="C288" s="78" t="s">
        <v>144</v>
      </c>
      <c r="D288" s="78" t="s">
        <v>95</v>
      </c>
      <c r="E288" s="49">
        <v>926</v>
      </c>
      <c r="F288" s="122">
        <v>14723</v>
      </c>
      <c r="G288" s="115" t="s">
        <v>147</v>
      </c>
      <c r="H288" s="231">
        <f>SUM(Лист1!G144)</f>
        <v>24000</v>
      </c>
      <c r="I288" s="231">
        <f>SUM(Лист1!H144)</f>
        <v>24000</v>
      </c>
      <c r="J288" s="231">
        <f>SUM(Лист1!I144)</f>
        <v>6000</v>
      </c>
      <c r="K288" s="346">
        <f t="shared" si="113"/>
        <v>25</v>
      </c>
    </row>
    <row r="289" spans="1:11" ht="29.25" x14ac:dyDescent="0.25">
      <c r="A289" s="188" t="s">
        <v>273</v>
      </c>
      <c r="B289" s="72" t="s">
        <v>56</v>
      </c>
      <c r="C289" s="76" t="s">
        <v>112</v>
      </c>
      <c r="D289" s="76"/>
      <c r="E289" s="49"/>
      <c r="F289" s="122"/>
      <c r="G289" s="121"/>
      <c r="H289" s="210">
        <f>SUM(H290+H325)</f>
        <v>53305497</v>
      </c>
      <c r="I289" s="210">
        <f>SUM(I290+I325)</f>
        <v>53305497</v>
      </c>
      <c r="J289" s="210">
        <f>SUM(J290+J325)</f>
        <v>12493360.949999999</v>
      </c>
      <c r="K289" s="346">
        <f t="shared" si="113"/>
        <v>23.437284432410411</v>
      </c>
    </row>
    <row r="290" spans="1:11" ht="39" x14ac:dyDescent="0.25">
      <c r="A290" s="125" t="s">
        <v>135</v>
      </c>
      <c r="B290" s="72" t="s">
        <v>56</v>
      </c>
      <c r="C290" s="76" t="s">
        <v>112</v>
      </c>
      <c r="D290" s="76" t="s">
        <v>38</v>
      </c>
      <c r="E290" s="49"/>
      <c r="F290" s="122"/>
      <c r="G290" s="121"/>
      <c r="H290" s="210">
        <f t="shared" ref="H290:J290" si="120">SUM(H291)</f>
        <v>53250600</v>
      </c>
      <c r="I290" s="210">
        <f t="shared" si="120"/>
        <v>53250600</v>
      </c>
      <c r="J290" s="210">
        <f t="shared" si="120"/>
        <v>12438463.949999999</v>
      </c>
      <c r="K290" s="346">
        <f t="shared" si="113"/>
        <v>23.358354553751507</v>
      </c>
    </row>
    <row r="291" spans="1:11" ht="39" x14ac:dyDescent="0.25">
      <c r="A291" s="125" t="s">
        <v>136</v>
      </c>
      <c r="B291" s="72" t="s">
        <v>56</v>
      </c>
      <c r="C291" s="76" t="s">
        <v>112</v>
      </c>
      <c r="D291" s="76" t="s">
        <v>95</v>
      </c>
      <c r="E291" s="49"/>
      <c r="F291" s="122"/>
      <c r="G291" s="121"/>
      <c r="H291" s="210">
        <f>SUM(H292+H295+H298+H301+H314+H308+H311+H319+H322)</f>
        <v>53250600</v>
      </c>
      <c r="I291" s="210">
        <f>SUM(I292+I295+I298+I301+I314+I308+I311+I319+I322)</f>
        <v>53250600</v>
      </c>
      <c r="J291" s="210">
        <f t="shared" ref="J291" si="121">SUM(J292+J295+J298+J301+J314+J308+J311+J319)</f>
        <v>12438463.949999999</v>
      </c>
      <c r="K291" s="346">
        <f t="shared" si="113"/>
        <v>23.358354553751507</v>
      </c>
    </row>
    <row r="292" spans="1:11" x14ac:dyDescent="0.25">
      <c r="A292" s="54" t="s">
        <v>66</v>
      </c>
      <c r="B292" s="71" t="s">
        <v>56</v>
      </c>
      <c r="C292" s="77" t="s">
        <v>112</v>
      </c>
      <c r="D292" s="77" t="s">
        <v>95</v>
      </c>
      <c r="E292" s="64">
        <v>926</v>
      </c>
      <c r="F292" s="144">
        <v>80450</v>
      </c>
      <c r="G292" s="145" t="s">
        <v>8</v>
      </c>
      <c r="H292" s="99">
        <f>SUM(H293)</f>
        <v>11851900</v>
      </c>
      <c r="I292" s="99">
        <f>SUM(I293)</f>
        <v>11851900</v>
      </c>
      <c r="J292" s="99">
        <f t="shared" ref="J292" si="122">SUM(J293)</f>
        <v>3099150</v>
      </c>
      <c r="K292" s="346">
        <f t="shared" si="113"/>
        <v>26.148971894801676</v>
      </c>
    </row>
    <row r="293" spans="1:11" ht="23.25" x14ac:dyDescent="0.25">
      <c r="A293" s="51" t="s">
        <v>16</v>
      </c>
      <c r="B293" s="69" t="s">
        <v>56</v>
      </c>
      <c r="C293" s="78" t="s">
        <v>112</v>
      </c>
      <c r="D293" s="78" t="s">
        <v>95</v>
      </c>
      <c r="E293" s="49">
        <v>926</v>
      </c>
      <c r="F293" s="116">
        <v>80450</v>
      </c>
      <c r="G293" s="115" t="s">
        <v>17</v>
      </c>
      <c r="H293" s="231">
        <f>SUM(H294:H294)</f>
        <v>11851900</v>
      </c>
      <c r="I293" s="231">
        <f>SUM(I294:I294)</f>
        <v>11851900</v>
      </c>
      <c r="J293" s="231">
        <f t="shared" ref="J293" si="123">SUM(J294:J294)</f>
        <v>3099150</v>
      </c>
      <c r="K293" s="346">
        <f t="shared" si="113"/>
        <v>26.148971894801676</v>
      </c>
    </row>
    <row r="294" spans="1:11" x14ac:dyDescent="0.25">
      <c r="A294" s="120" t="s">
        <v>148</v>
      </c>
      <c r="B294" s="69" t="s">
        <v>56</v>
      </c>
      <c r="C294" s="78" t="s">
        <v>112</v>
      </c>
      <c r="D294" s="78" t="s">
        <v>95</v>
      </c>
      <c r="E294" s="49">
        <v>926</v>
      </c>
      <c r="F294" s="116">
        <v>80450</v>
      </c>
      <c r="G294" s="115" t="s">
        <v>147</v>
      </c>
      <c r="H294" s="231">
        <f>SUM(Лист1!G158)</f>
        <v>11851900</v>
      </c>
      <c r="I294" s="231">
        <f>SUM(Лист1!H158)</f>
        <v>11851900</v>
      </c>
      <c r="J294" s="231">
        <f>SUM(Лист1!I158)</f>
        <v>3099150</v>
      </c>
      <c r="K294" s="346">
        <f t="shared" si="113"/>
        <v>26.148971894801676</v>
      </c>
    </row>
    <row r="295" spans="1:11" x14ac:dyDescent="0.25">
      <c r="A295" s="125" t="s">
        <v>201</v>
      </c>
      <c r="B295" s="71" t="s">
        <v>56</v>
      </c>
      <c r="C295" s="77" t="s">
        <v>112</v>
      </c>
      <c r="D295" s="77" t="s">
        <v>95</v>
      </c>
      <c r="E295" s="64">
        <v>926</v>
      </c>
      <c r="F295" s="144">
        <v>80480</v>
      </c>
      <c r="G295" s="145" t="s">
        <v>8</v>
      </c>
      <c r="H295" s="99">
        <f>SUM(H296)</f>
        <v>17717272</v>
      </c>
      <c r="I295" s="99">
        <f>SUM(I296)</f>
        <v>17717272</v>
      </c>
      <c r="J295" s="99">
        <f t="shared" ref="J295" si="124">SUM(J296)</f>
        <v>4260900</v>
      </c>
      <c r="K295" s="346">
        <f t="shared" si="113"/>
        <v>24.0494134762959</v>
      </c>
    </row>
    <row r="296" spans="1:11" ht="23.25" x14ac:dyDescent="0.25">
      <c r="A296" s="51" t="s">
        <v>16</v>
      </c>
      <c r="B296" s="69" t="s">
        <v>56</v>
      </c>
      <c r="C296" s="78" t="s">
        <v>112</v>
      </c>
      <c r="D296" s="78" t="s">
        <v>95</v>
      </c>
      <c r="E296" s="49">
        <v>926</v>
      </c>
      <c r="F296" s="116">
        <v>80480</v>
      </c>
      <c r="G296" s="115" t="s">
        <v>17</v>
      </c>
      <c r="H296" s="231">
        <f>SUM(H297:H297)</f>
        <v>17717272</v>
      </c>
      <c r="I296" s="231">
        <f>SUM(I297:I297)</f>
        <v>17717272</v>
      </c>
      <c r="J296" s="231">
        <f t="shared" ref="J296" si="125">SUM(J297:J297)</f>
        <v>4260900</v>
      </c>
      <c r="K296" s="346">
        <f t="shared" si="113"/>
        <v>24.0494134762959</v>
      </c>
    </row>
    <row r="297" spans="1:11" x14ac:dyDescent="0.25">
      <c r="A297" s="120" t="s">
        <v>148</v>
      </c>
      <c r="B297" s="69" t="s">
        <v>56</v>
      </c>
      <c r="C297" s="78" t="s">
        <v>112</v>
      </c>
      <c r="D297" s="78" t="s">
        <v>95</v>
      </c>
      <c r="E297" s="49">
        <v>926</v>
      </c>
      <c r="F297" s="116">
        <v>80480</v>
      </c>
      <c r="G297" s="115" t="s">
        <v>147</v>
      </c>
      <c r="H297" s="231">
        <f>SUM(Лист1!G164)</f>
        <v>17717272</v>
      </c>
      <c r="I297" s="231">
        <f>SUM(Лист1!H164)</f>
        <v>17717272</v>
      </c>
      <c r="J297" s="231">
        <f>SUM(Лист1!I164)</f>
        <v>4260900</v>
      </c>
      <c r="K297" s="346">
        <f t="shared" si="113"/>
        <v>24.0494134762959</v>
      </c>
    </row>
    <row r="298" spans="1:11" x14ac:dyDescent="0.25">
      <c r="A298" s="54" t="s">
        <v>67</v>
      </c>
      <c r="B298" s="71" t="s">
        <v>56</v>
      </c>
      <c r="C298" s="77" t="s">
        <v>112</v>
      </c>
      <c r="D298" s="77" t="s">
        <v>95</v>
      </c>
      <c r="E298" s="64">
        <v>926</v>
      </c>
      <c r="F298" s="144">
        <v>80490</v>
      </c>
      <c r="G298" s="145" t="s">
        <v>8</v>
      </c>
      <c r="H298" s="99">
        <f t="shared" ref="H298:J299" si="126">SUM(H299)</f>
        <v>1626418</v>
      </c>
      <c r="I298" s="99">
        <f t="shared" si="126"/>
        <v>1626418</v>
      </c>
      <c r="J298" s="99">
        <f t="shared" si="126"/>
        <v>870990</v>
      </c>
      <c r="K298" s="346">
        <f t="shared" si="113"/>
        <v>53.552653745839017</v>
      </c>
    </row>
    <row r="299" spans="1:11" ht="23.25" x14ac:dyDescent="0.25">
      <c r="A299" s="51" t="s">
        <v>16</v>
      </c>
      <c r="B299" s="69" t="s">
        <v>56</v>
      </c>
      <c r="C299" s="78" t="s">
        <v>112</v>
      </c>
      <c r="D299" s="78" t="s">
        <v>95</v>
      </c>
      <c r="E299" s="49">
        <v>926</v>
      </c>
      <c r="F299" s="116">
        <v>80490</v>
      </c>
      <c r="G299" s="115" t="s">
        <v>17</v>
      </c>
      <c r="H299" s="231">
        <f t="shared" si="126"/>
        <v>1626418</v>
      </c>
      <c r="I299" s="231">
        <f t="shared" si="126"/>
        <v>1626418</v>
      </c>
      <c r="J299" s="231">
        <f t="shared" si="126"/>
        <v>870990</v>
      </c>
      <c r="K299" s="346">
        <f t="shared" si="113"/>
        <v>53.552653745839017</v>
      </c>
    </row>
    <row r="300" spans="1:11" x14ac:dyDescent="0.25">
      <c r="A300" s="120" t="s">
        <v>148</v>
      </c>
      <c r="B300" s="69" t="s">
        <v>56</v>
      </c>
      <c r="C300" s="78" t="s">
        <v>112</v>
      </c>
      <c r="D300" s="78" t="s">
        <v>95</v>
      </c>
      <c r="E300" s="49">
        <v>926</v>
      </c>
      <c r="F300" s="116">
        <v>80490</v>
      </c>
      <c r="G300" s="115" t="s">
        <v>147</v>
      </c>
      <c r="H300" s="231">
        <f>SUM(Лист1!G183)</f>
        <v>1626418</v>
      </c>
      <c r="I300" s="231">
        <f>SUM(Лист1!H183)</f>
        <v>1626418</v>
      </c>
      <c r="J300" s="231">
        <f>SUM(Лист1!I183)</f>
        <v>870990</v>
      </c>
      <c r="K300" s="346">
        <f t="shared" si="113"/>
        <v>53.552653745839017</v>
      </c>
    </row>
    <row r="301" spans="1:11" ht="26.25" x14ac:dyDescent="0.25">
      <c r="A301" s="125" t="s">
        <v>188</v>
      </c>
      <c r="B301" s="71" t="s">
        <v>56</v>
      </c>
      <c r="C301" s="77" t="s">
        <v>112</v>
      </c>
      <c r="D301" s="77" t="s">
        <v>95</v>
      </c>
      <c r="E301" s="146" t="s">
        <v>64</v>
      </c>
      <c r="F301" s="144">
        <v>80720</v>
      </c>
      <c r="G301" s="145" t="s">
        <v>8</v>
      </c>
      <c r="H301" s="99">
        <f>SUM(H302+H304+H306)</f>
        <v>10788246</v>
      </c>
      <c r="I301" s="99">
        <f>SUM(I302+I304+I306)</f>
        <v>10788246</v>
      </c>
      <c r="J301" s="99">
        <f t="shared" ref="J301" si="127">SUM(J302+J304+J306)</f>
        <v>2070823.95</v>
      </c>
      <c r="K301" s="346">
        <f t="shared" si="113"/>
        <v>19.195186594743944</v>
      </c>
    </row>
    <row r="302" spans="1:11" ht="33" x14ac:dyDescent="0.25">
      <c r="A302" s="60" t="s">
        <v>29</v>
      </c>
      <c r="B302" s="69" t="s">
        <v>56</v>
      </c>
      <c r="C302" s="78" t="s">
        <v>112</v>
      </c>
      <c r="D302" s="78" t="s">
        <v>95</v>
      </c>
      <c r="E302" s="121" t="s">
        <v>64</v>
      </c>
      <c r="F302" s="116">
        <v>80720</v>
      </c>
      <c r="G302" s="115" t="s">
        <v>30</v>
      </c>
      <c r="H302" s="231">
        <f>SUM(H303)</f>
        <v>10710143</v>
      </c>
      <c r="I302" s="231">
        <f>SUM(I303)</f>
        <v>10710143</v>
      </c>
      <c r="J302" s="231">
        <f t="shared" ref="J302" si="128">SUM(J303)</f>
        <v>2064691.45</v>
      </c>
      <c r="K302" s="346">
        <f t="shared" si="113"/>
        <v>19.277907400489426</v>
      </c>
    </row>
    <row r="303" spans="1:11" x14ac:dyDescent="0.25">
      <c r="A303" s="51" t="s">
        <v>33</v>
      </c>
      <c r="B303" s="69" t="s">
        <v>56</v>
      </c>
      <c r="C303" s="78" t="s">
        <v>112</v>
      </c>
      <c r="D303" s="78" t="s">
        <v>95</v>
      </c>
      <c r="E303" s="121" t="s">
        <v>64</v>
      </c>
      <c r="F303" s="116">
        <v>80720</v>
      </c>
      <c r="G303" s="115" t="s">
        <v>34</v>
      </c>
      <c r="H303" s="231">
        <f>SUM(Лист1!G190)</f>
        <v>10710143</v>
      </c>
      <c r="I303" s="231">
        <f>SUM(Лист1!H190)</f>
        <v>10710143</v>
      </c>
      <c r="J303" s="231">
        <f>SUM(Лист1!I190)</f>
        <v>2064691.45</v>
      </c>
      <c r="K303" s="346">
        <f t="shared" si="113"/>
        <v>19.277907400489426</v>
      </c>
    </row>
    <row r="304" spans="1:11" x14ac:dyDescent="0.25">
      <c r="A304" s="60" t="s">
        <v>12</v>
      </c>
      <c r="B304" s="69" t="s">
        <v>56</v>
      </c>
      <c r="C304" s="78" t="s">
        <v>112</v>
      </c>
      <c r="D304" s="78" t="s">
        <v>95</v>
      </c>
      <c r="E304" s="121" t="s">
        <v>64</v>
      </c>
      <c r="F304" s="116">
        <v>80720</v>
      </c>
      <c r="G304" s="115" t="s">
        <v>13</v>
      </c>
      <c r="H304" s="231">
        <f>SUM(H305)</f>
        <v>62603</v>
      </c>
      <c r="I304" s="231">
        <f>SUM(I305)</f>
        <v>62603</v>
      </c>
      <c r="J304" s="231">
        <f t="shared" ref="J304" si="129">SUM(J305)</f>
        <v>5931.5</v>
      </c>
      <c r="K304" s="346">
        <f t="shared" si="113"/>
        <v>9.474785553407985</v>
      </c>
    </row>
    <row r="305" spans="1:11" x14ac:dyDescent="0.25">
      <c r="A305" s="119" t="s">
        <v>157</v>
      </c>
      <c r="B305" s="69" t="s">
        <v>56</v>
      </c>
      <c r="C305" s="78" t="s">
        <v>112</v>
      </c>
      <c r="D305" s="78" t="s">
        <v>95</v>
      </c>
      <c r="E305" s="121" t="s">
        <v>64</v>
      </c>
      <c r="F305" s="116">
        <v>80720</v>
      </c>
      <c r="G305" s="115" t="s">
        <v>15</v>
      </c>
      <c r="H305" s="231">
        <f>SUM(Лист1!G192)</f>
        <v>62603</v>
      </c>
      <c r="I305" s="231">
        <f>SUM(Лист1!H192)</f>
        <v>62603</v>
      </c>
      <c r="J305" s="231">
        <f>SUM(Лист1!I192)</f>
        <v>5931.5</v>
      </c>
      <c r="K305" s="346">
        <f t="shared" si="113"/>
        <v>9.474785553407985</v>
      </c>
    </row>
    <row r="306" spans="1:11" x14ac:dyDescent="0.25">
      <c r="A306" s="60" t="s">
        <v>35</v>
      </c>
      <c r="B306" s="69" t="s">
        <v>56</v>
      </c>
      <c r="C306" s="78" t="s">
        <v>112</v>
      </c>
      <c r="D306" s="78" t="s">
        <v>95</v>
      </c>
      <c r="E306" s="121" t="s">
        <v>64</v>
      </c>
      <c r="F306" s="116">
        <v>80720</v>
      </c>
      <c r="G306" s="115" t="s">
        <v>36</v>
      </c>
      <c r="H306" s="231">
        <f>SUM(H307)</f>
        <v>15500</v>
      </c>
      <c r="I306" s="231">
        <f>SUM(I307)</f>
        <v>15500</v>
      </c>
      <c r="J306" s="231">
        <f t="shared" ref="J306" si="130">SUM(J307)</f>
        <v>201</v>
      </c>
      <c r="K306" s="346">
        <f t="shared" si="113"/>
        <v>1.296774193548387</v>
      </c>
    </row>
    <row r="307" spans="1:11" x14ac:dyDescent="0.25">
      <c r="A307" s="119" t="s">
        <v>139</v>
      </c>
      <c r="B307" s="69" t="s">
        <v>56</v>
      </c>
      <c r="C307" s="78" t="s">
        <v>112</v>
      </c>
      <c r="D307" s="78" t="s">
        <v>95</v>
      </c>
      <c r="E307" s="121" t="s">
        <v>64</v>
      </c>
      <c r="F307" s="116">
        <v>80720</v>
      </c>
      <c r="G307" s="115" t="s">
        <v>138</v>
      </c>
      <c r="H307" s="231">
        <f>SUM(Лист1!G194)</f>
        <v>15500</v>
      </c>
      <c r="I307" s="231">
        <f>SUM(Лист1!H194)</f>
        <v>15500</v>
      </c>
      <c r="J307" s="231">
        <f>SUM(Лист1!I194)</f>
        <v>201</v>
      </c>
      <c r="K307" s="346">
        <f t="shared" si="113"/>
        <v>1.296774193548387</v>
      </c>
    </row>
    <row r="308" spans="1:11" ht="77.25" x14ac:dyDescent="0.25">
      <c r="A308" s="125" t="s">
        <v>199</v>
      </c>
      <c r="B308" s="71" t="s">
        <v>56</v>
      </c>
      <c r="C308" s="77" t="s">
        <v>112</v>
      </c>
      <c r="D308" s="77" t="s">
        <v>95</v>
      </c>
      <c r="E308" s="64">
        <v>926</v>
      </c>
      <c r="F308" s="144">
        <v>84270</v>
      </c>
      <c r="G308" s="145" t="s">
        <v>8</v>
      </c>
      <c r="H308" s="99">
        <f>SUM(H309)</f>
        <v>6535991</v>
      </c>
      <c r="I308" s="99">
        <f>SUM(I309)</f>
        <v>6535991</v>
      </c>
      <c r="J308" s="99">
        <f t="shared" ref="J308" si="131">SUM(J309)</f>
        <v>1258000</v>
      </c>
      <c r="K308" s="346">
        <f t="shared" si="113"/>
        <v>19.247272525314067</v>
      </c>
    </row>
    <row r="309" spans="1:11" ht="23.25" x14ac:dyDescent="0.25">
      <c r="A309" s="119" t="s">
        <v>16</v>
      </c>
      <c r="B309" s="69" t="s">
        <v>56</v>
      </c>
      <c r="C309" s="78" t="s">
        <v>112</v>
      </c>
      <c r="D309" s="78" t="s">
        <v>95</v>
      </c>
      <c r="E309" s="49">
        <v>926</v>
      </c>
      <c r="F309" s="116">
        <v>84270</v>
      </c>
      <c r="G309" s="115" t="s">
        <v>17</v>
      </c>
      <c r="H309" s="231">
        <f>SUM(H310:H310)</f>
        <v>6535991</v>
      </c>
      <c r="I309" s="231">
        <f>SUM(I310:I310)</f>
        <v>6535991</v>
      </c>
      <c r="J309" s="231">
        <f t="shared" ref="J309" si="132">SUM(J310:J310)</f>
        <v>1258000</v>
      </c>
      <c r="K309" s="346">
        <f t="shared" si="113"/>
        <v>19.247272525314067</v>
      </c>
    </row>
    <row r="310" spans="1:11" x14ac:dyDescent="0.25">
      <c r="A310" s="120" t="s">
        <v>148</v>
      </c>
      <c r="B310" s="69" t="s">
        <v>56</v>
      </c>
      <c r="C310" s="78" t="s">
        <v>112</v>
      </c>
      <c r="D310" s="78" t="s">
        <v>95</v>
      </c>
      <c r="E310" s="49">
        <v>926</v>
      </c>
      <c r="F310" s="116">
        <v>84270</v>
      </c>
      <c r="G310" s="115" t="s">
        <v>147</v>
      </c>
      <c r="H310" s="231">
        <f>SUM(Лист1!G161)</f>
        <v>6535991</v>
      </c>
      <c r="I310" s="231">
        <f>SUM(Лист1!H161)</f>
        <v>6535991</v>
      </c>
      <c r="J310" s="231">
        <f>SUM(Лист1!I161)</f>
        <v>1258000</v>
      </c>
      <c r="K310" s="346">
        <f t="shared" si="113"/>
        <v>19.247272525314067</v>
      </c>
    </row>
    <row r="311" spans="1:11" ht="64.5" x14ac:dyDescent="0.25">
      <c r="A311" s="125" t="s">
        <v>204</v>
      </c>
      <c r="B311" s="71" t="s">
        <v>56</v>
      </c>
      <c r="C311" s="77" t="s">
        <v>112</v>
      </c>
      <c r="D311" s="77" t="s">
        <v>95</v>
      </c>
      <c r="E311" s="64">
        <v>926</v>
      </c>
      <c r="F311" s="144">
        <v>84260</v>
      </c>
      <c r="G311" s="145" t="s">
        <v>8</v>
      </c>
      <c r="H311" s="99">
        <f>SUM(H312)</f>
        <v>4611973</v>
      </c>
      <c r="I311" s="99">
        <f>SUM(I312)</f>
        <v>4611973</v>
      </c>
      <c r="J311" s="99">
        <f t="shared" ref="J311" si="133">SUM(J312)</f>
        <v>848000</v>
      </c>
      <c r="K311" s="346">
        <f t="shared" si="113"/>
        <v>18.386924641579643</v>
      </c>
    </row>
    <row r="312" spans="1:11" ht="23.25" x14ac:dyDescent="0.25">
      <c r="A312" s="119" t="s">
        <v>16</v>
      </c>
      <c r="B312" s="69" t="s">
        <v>56</v>
      </c>
      <c r="C312" s="78" t="s">
        <v>112</v>
      </c>
      <c r="D312" s="78" t="s">
        <v>95</v>
      </c>
      <c r="E312" s="49">
        <v>926</v>
      </c>
      <c r="F312" s="116">
        <v>84260</v>
      </c>
      <c r="G312" s="115" t="s">
        <v>17</v>
      </c>
      <c r="H312" s="231">
        <f>SUM(H313:H313)</f>
        <v>4611973</v>
      </c>
      <c r="I312" s="231">
        <f>SUM(I313:I313)</f>
        <v>4611973</v>
      </c>
      <c r="J312" s="231">
        <f t="shared" ref="J312" si="134">SUM(J313:J313)</f>
        <v>848000</v>
      </c>
      <c r="K312" s="346">
        <f t="shared" si="113"/>
        <v>18.386924641579643</v>
      </c>
    </row>
    <row r="313" spans="1:11" x14ac:dyDescent="0.25">
      <c r="A313" s="120" t="s">
        <v>148</v>
      </c>
      <c r="B313" s="69" t="s">
        <v>56</v>
      </c>
      <c r="C313" s="78" t="s">
        <v>112</v>
      </c>
      <c r="D313" s="78" t="s">
        <v>95</v>
      </c>
      <c r="E313" s="49">
        <v>926</v>
      </c>
      <c r="F313" s="116">
        <v>84260</v>
      </c>
      <c r="G313" s="115" t="s">
        <v>147</v>
      </c>
      <c r="H313" s="231">
        <f>SUM(Лист1!G186+Лист1!G170)</f>
        <v>4611973</v>
      </c>
      <c r="I313" s="231">
        <f>SUM(Лист1!H186+Лист1!H170)</f>
        <v>4611973</v>
      </c>
      <c r="J313" s="231">
        <f>SUM(Лист1!I186+Лист1!I170)</f>
        <v>848000</v>
      </c>
      <c r="K313" s="346">
        <f t="shared" si="113"/>
        <v>18.386924641579643</v>
      </c>
    </row>
    <row r="314" spans="1:11" ht="60.75" x14ac:dyDescent="0.25">
      <c r="A314" s="286" t="s">
        <v>348</v>
      </c>
      <c r="B314" s="71" t="s">
        <v>56</v>
      </c>
      <c r="C314" s="77" t="s">
        <v>112</v>
      </c>
      <c r="D314" s="77" t="s">
        <v>95</v>
      </c>
      <c r="E314" s="64">
        <v>926</v>
      </c>
      <c r="F314" s="144">
        <v>14210</v>
      </c>
      <c r="G314" s="145" t="s">
        <v>8</v>
      </c>
      <c r="H314" s="99">
        <f>SUM(H315+H317)</f>
        <v>118800</v>
      </c>
      <c r="I314" s="99">
        <f>SUM(I315+I317)</f>
        <v>118800</v>
      </c>
      <c r="J314" s="99">
        <f t="shared" ref="J314" si="135">SUM(J315+J317)</f>
        <v>30600</v>
      </c>
      <c r="K314" s="346">
        <f t="shared" si="113"/>
        <v>25.757575757575758</v>
      </c>
    </row>
    <row r="315" spans="1:11" ht="23.25" x14ac:dyDescent="0.25">
      <c r="A315" s="51" t="s">
        <v>16</v>
      </c>
      <c r="B315" s="69" t="s">
        <v>56</v>
      </c>
      <c r="C315" s="78" t="s">
        <v>112</v>
      </c>
      <c r="D315" s="78" t="s">
        <v>95</v>
      </c>
      <c r="E315" s="49">
        <v>926</v>
      </c>
      <c r="F315" s="116">
        <v>14210</v>
      </c>
      <c r="G315" s="115" t="s">
        <v>17</v>
      </c>
      <c r="H315" s="231">
        <f t="shared" ref="H315:J315" si="136">SUM(H316)</f>
        <v>115200</v>
      </c>
      <c r="I315" s="231">
        <f t="shared" si="136"/>
        <v>115200</v>
      </c>
      <c r="J315" s="231">
        <f t="shared" si="136"/>
        <v>29700</v>
      </c>
      <c r="K315" s="346">
        <f t="shared" si="113"/>
        <v>25.78125</v>
      </c>
    </row>
    <row r="316" spans="1:11" x14ac:dyDescent="0.25">
      <c r="A316" s="120" t="s">
        <v>148</v>
      </c>
      <c r="B316" s="69" t="s">
        <v>56</v>
      </c>
      <c r="C316" s="78" t="s">
        <v>112</v>
      </c>
      <c r="D316" s="78" t="s">
        <v>95</v>
      </c>
      <c r="E316" s="49">
        <v>926</v>
      </c>
      <c r="F316" s="116">
        <v>14210</v>
      </c>
      <c r="G316" s="115" t="s">
        <v>147</v>
      </c>
      <c r="H316" s="231">
        <f>SUM(Лист1!G167)</f>
        <v>115200</v>
      </c>
      <c r="I316" s="231">
        <f>SUM(Лист1!H167)</f>
        <v>115200</v>
      </c>
      <c r="J316" s="231">
        <f>SUM(Лист1!I167)</f>
        <v>29700</v>
      </c>
      <c r="K316" s="346">
        <f t="shared" si="113"/>
        <v>25.78125</v>
      </c>
    </row>
    <row r="317" spans="1:11" x14ac:dyDescent="0.25">
      <c r="A317" s="119" t="s">
        <v>47</v>
      </c>
      <c r="B317" s="69" t="s">
        <v>56</v>
      </c>
      <c r="C317" s="78" t="s">
        <v>112</v>
      </c>
      <c r="D317" s="78" t="s">
        <v>95</v>
      </c>
      <c r="E317" s="49">
        <v>926</v>
      </c>
      <c r="F317" s="116">
        <v>14210</v>
      </c>
      <c r="G317" s="115" t="s">
        <v>48</v>
      </c>
      <c r="H317" s="231">
        <f>SUM(H318)</f>
        <v>3600</v>
      </c>
      <c r="I317" s="231">
        <f>SUM(I318)</f>
        <v>3600</v>
      </c>
      <c r="J317" s="231">
        <f t="shared" ref="J317" si="137">SUM(J318)</f>
        <v>900</v>
      </c>
      <c r="K317" s="346">
        <f t="shared" si="113"/>
        <v>25</v>
      </c>
    </row>
    <row r="318" spans="1:11" x14ac:dyDescent="0.25">
      <c r="A318" s="119" t="s">
        <v>142</v>
      </c>
      <c r="B318" s="69" t="s">
        <v>56</v>
      </c>
      <c r="C318" s="78" t="s">
        <v>112</v>
      </c>
      <c r="D318" s="78" t="s">
        <v>95</v>
      </c>
      <c r="E318" s="49">
        <v>926</v>
      </c>
      <c r="F318" s="116">
        <v>14210</v>
      </c>
      <c r="G318" s="115" t="s">
        <v>141</v>
      </c>
      <c r="H318" s="231">
        <f>SUM(Лист1!G197)</f>
        <v>3600</v>
      </c>
      <c r="I318" s="231">
        <f>SUM(Лист1!H197)</f>
        <v>3600</v>
      </c>
      <c r="J318" s="231">
        <f>SUM(Лист1!I197)</f>
        <v>900</v>
      </c>
      <c r="K318" s="346">
        <f t="shared" si="113"/>
        <v>25</v>
      </c>
    </row>
    <row r="319" spans="1:11" ht="51.75" x14ac:dyDescent="0.25">
      <c r="A319" s="249" t="s">
        <v>279</v>
      </c>
      <c r="B319" s="71" t="s">
        <v>56</v>
      </c>
      <c r="C319" s="77" t="s">
        <v>112</v>
      </c>
      <c r="D319" s="77" t="s">
        <v>95</v>
      </c>
      <c r="E319" s="64">
        <v>926</v>
      </c>
      <c r="F319" s="144" t="s">
        <v>280</v>
      </c>
      <c r="G319" s="145" t="s">
        <v>8</v>
      </c>
      <c r="H319" s="99">
        <f>SUM(H320)</f>
        <v>0</v>
      </c>
      <c r="I319" s="99">
        <f>SUM(I320)</f>
        <v>0</v>
      </c>
      <c r="J319" s="99">
        <f t="shared" ref="J319" si="138">SUM(J320)</f>
        <v>0</v>
      </c>
      <c r="K319" s="346" t="e">
        <f t="shared" si="113"/>
        <v>#DIV/0!</v>
      </c>
    </row>
    <row r="320" spans="1:11" ht="23.25" x14ac:dyDescent="0.25">
      <c r="A320" s="153" t="s">
        <v>16</v>
      </c>
      <c r="B320" s="69" t="s">
        <v>56</v>
      </c>
      <c r="C320" s="78" t="s">
        <v>112</v>
      </c>
      <c r="D320" s="78" t="s">
        <v>95</v>
      </c>
      <c r="E320" s="49">
        <v>926</v>
      </c>
      <c r="F320" s="116" t="s">
        <v>280</v>
      </c>
      <c r="G320" s="115" t="s">
        <v>17</v>
      </c>
      <c r="H320" s="231">
        <f t="shared" ref="H320:J320" si="139">SUM(H321)</f>
        <v>0</v>
      </c>
      <c r="I320" s="231">
        <f t="shared" si="139"/>
        <v>0</v>
      </c>
      <c r="J320" s="231">
        <f t="shared" si="139"/>
        <v>0</v>
      </c>
      <c r="K320" s="346" t="e">
        <f t="shared" si="113"/>
        <v>#DIV/0!</v>
      </c>
    </row>
    <row r="321" spans="1:11" x14ac:dyDescent="0.25">
      <c r="A321" s="259" t="s">
        <v>148</v>
      </c>
      <c r="B321" s="69" t="s">
        <v>56</v>
      </c>
      <c r="C321" s="78" t="s">
        <v>112</v>
      </c>
      <c r="D321" s="78" t="s">
        <v>95</v>
      </c>
      <c r="E321" s="49">
        <v>926</v>
      </c>
      <c r="F321" s="116" t="s">
        <v>280</v>
      </c>
      <c r="G321" s="115" t="s">
        <v>147</v>
      </c>
      <c r="H321" s="231">
        <f>SUM(Лист1!G172)</f>
        <v>0</v>
      </c>
      <c r="I321" s="231">
        <f>SUM(Лист1!H172)</f>
        <v>0</v>
      </c>
      <c r="J321" s="231">
        <f>SUM(Лист1!I172)</f>
        <v>0</v>
      </c>
      <c r="K321" s="346" t="e">
        <f t="shared" si="113"/>
        <v>#DIV/0!</v>
      </c>
    </row>
    <row r="322" spans="1:11" ht="51.75" x14ac:dyDescent="0.25">
      <c r="A322" s="249" t="s">
        <v>358</v>
      </c>
      <c r="B322" s="71" t="s">
        <v>56</v>
      </c>
      <c r="C322" s="77" t="s">
        <v>112</v>
      </c>
      <c r="D322" s="77" t="s">
        <v>95</v>
      </c>
      <c r="E322" s="64">
        <v>926</v>
      </c>
      <c r="F322" s="144" t="s">
        <v>359</v>
      </c>
      <c r="G322" s="145" t="s">
        <v>8</v>
      </c>
      <c r="H322" s="99">
        <f t="shared" ref="H322:I322" si="140">SUM(H323)</f>
        <v>0</v>
      </c>
      <c r="I322" s="99">
        <f t="shared" si="140"/>
        <v>0</v>
      </c>
      <c r="J322" s="99">
        <f t="shared" ref="J322" si="141">SUM(J323)</f>
        <v>0</v>
      </c>
      <c r="K322" s="346" t="e">
        <f t="shared" si="113"/>
        <v>#DIV/0!</v>
      </c>
    </row>
    <row r="323" spans="1:11" ht="23.25" x14ac:dyDescent="0.25">
      <c r="A323" s="153" t="s">
        <v>16</v>
      </c>
      <c r="B323" s="69" t="s">
        <v>56</v>
      </c>
      <c r="C323" s="78" t="s">
        <v>112</v>
      </c>
      <c r="D323" s="78" t="s">
        <v>95</v>
      </c>
      <c r="E323" s="49">
        <v>926</v>
      </c>
      <c r="F323" s="116" t="s">
        <v>359</v>
      </c>
      <c r="G323" s="115" t="s">
        <v>17</v>
      </c>
      <c r="H323" s="231">
        <f t="shared" ref="H323:J323" si="142">SUM(H324)</f>
        <v>0</v>
      </c>
      <c r="I323" s="231">
        <f t="shared" si="142"/>
        <v>0</v>
      </c>
      <c r="J323" s="231">
        <f t="shared" si="142"/>
        <v>0</v>
      </c>
      <c r="K323" s="346" t="e">
        <f t="shared" si="113"/>
        <v>#DIV/0!</v>
      </c>
    </row>
    <row r="324" spans="1:11" x14ac:dyDescent="0.25">
      <c r="A324" s="259" t="s">
        <v>148</v>
      </c>
      <c r="B324" s="69" t="s">
        <v>56</v>
      </c>
      <c r="C324" s="78" t="s">
        <v>112</v>
      </c>
      <c r="D324" s="78" t="s">
        <v>95</v>
      </c>
      <c r="E324" s="49">
        <v>926</v>
      </c>
      <c r="F324" s="116" t="s">
        <v>359</v>
      </c>
      <c r="G324" s="115" t="s">
        <v>147</v>
      </c>
      <c r="H324" s="231">
        <f>SUM(Лист1!G178)</f>
        <v>0</v>
      </c>
      <c r="I324" s="231">
        <f>SUM(Лист1!H178)</f>
        <v>0</v>
      </c>
      <c r="J324" s="231">
        <f>SUM(Лист1!I178)</f>
        <v>0</v>
      </c>
      <c r="K324" s="346" t="e">
        <f t="shared" si="113"/>
        <v>#DIV/0!</v>
      </c>
    </row>
    <row r="325" spans="1:11" ht="45" x14ac:dyDescent="0.25">
      <c r="A325" s="275" t="s">
        <v>447</v>
      </c>
      <c r="B325" s="71" t="s">
        <v>56</v>
      </c>
      <c r="C325" s="71" t="s">
        <v>112</v>
      </c>
      <c r="D325" s="71" t="s">
        <v>445</v>
      </c>
      <c r="E325" s="53"/>
      <c r="F325" s="262"/>
      <c r="G325" s="115"/>
      <c r="H325" s="231">
        <f>SUM(H326)</f>
        <v>54897</v>
      </c>
      <c r="I325" s="210">
        <f>SUM(I326)</f>
        <v>54897</v>
      </c>
      <c r="J325" s="210">
        <f>SUM(J326)</f>
        <v>54897</v>
      </c>
      <c r="K325" s="346">
        <f t="shared" si="113"/>
        <v>100</v>
      </c>
    </row>
    <row r="326" spans="1:11" x14ac:dyDescent="0.25">
      <c r="A326" s="249" t="s">
        <v>444</v>
      </c>
      <c r="B326" s="71" t="s">
        <v>56</v>
      </c>
      <c r="C326" s="77" t="s">
        <v>112</v>
      </c>
      <c r="D326" s="71" t="s">
        <v>445</v>
      </c>
      <c r="E326" s="64">
        <v>926</v>
      </c>
      <c r="F326" s="273" t="s">
        <v>446</v>
      </c>
      <c r="G326" s="145" t="s">
        <v>8</v>
      </c>
      <c r="H326" s="99">
        <f t="shared" ref="H326:J326" si="143">SUM(H327)</f>
        <v>54897</v>
      </c>
      <c r="I326" s="99">
        <f t="shared" si="143"/>
        <v>54897</v>
      </c>
      <c r="J326" s="99">
        <f t="shared" si="143"/>
        <v>54897</v>
      </c>
      <c r="K326" s="346">
        <f t="shared" si="113"/>
        <v>100</v>
      </c>
    </row>
    <row r="327" spans="1:11" ht="23.25" x14ac:dyDescent="0.25">
      <c r="A327" s="153" t="s">
        <v>16</v>
      </c>
      <c r="B327" s="69" t="s">
        <v>56</v>
      </c>
      <c r="C327" s="78" t="s">
        <v>112</v>
      </c>
      <c r="D327" s="86" t="s">
        <v>445</v>
      </c>
      <c r="E327" s="49">
        <v>926</v>
      </c>
      <c r="F327" s="262" t="s">
        <v>446</v>
      </c>
      <c r="G327" s="115" t="s">
        <v>17</v>
      </c>
      <c r="H327" s="231">
        <f t="shared" ref="H327:J327" si="144">SUM(H328)</f>
        <v>54897</v>
      </c>
      <c r="I327" s="231">
        <f t="shared" si="144"/>
        <v>54897</v>
      </c>
      <c r="J327" s="231">
        <f t="shared" si="144"/>
        <v>54897</v>
      </c>
      <c r="K327" s="346">
        <f t="shared" si="113"/>
        <v>100</v>
      </c>
    </row>
    <row r="328" spans="1:11" x14ac:dyDescent="0.25">
      <c r="A328" s="259" t="s">
        <v>148</v>
      </c>
      <c r="B328" s="69" t="s">
        <v>56</v>
      </c>
      <c r="C328" s="78" t="s">
        <v>112</v>
      </c>
      <c r="D328" s="86" t="s">
        <v>445</v>
      </c>
      <c r="E328" s="49">
        <v>926</v>
      </c>
      <c r="F328" s="262" t="s">
        <v>446</v>
      </c>
      <c r="G328" s="115" t="s">
        <v>147</v>
      </c>
      <c r="H328" s="231">
        <f>SUM(Лист1!G176)</f>
        <v>54897</v>
      </c>
      <c r="I328" s="231">
        <f>SUM(Лист1!H176)</f>
        <v>54897</v>
      </c>
      <c r="J328" s="231">
        <f>SUM(Лист1!I176)</f>
        <v>54897</v>
      </c>
      <c r="K328" s="346">
        <f t="shared" si="113"/>
        <v>100</v>
      </c>
    </row>
    <row r="329" spans="1:11" ht="18" x14ac:dyDescent="0.25">
      <c r="A329" s="159" t="s">
        <v>265</v>
      </c>
      <c r="B329" s="72" t="s">
        <v>56</v>
      </c>
      <c r="C329" s="76" t="s">
        <v>145</v>
      </c>
      <c r="D329" s="77"/>
      <c r="E329" s="146"/>
      <c r="F329" s="144"/>
      <c r="G329" s="145"/>
      <c r="H329" s="99">
        <f>SUM(H330)</f>
        <v>2309699</v>
      </c>
      <c r="I329" s="99">
        <f>SUM(I330)</f>
        <v>2309699</v>
      </c>
      <c r="J329" s="99">
        <f t="shared" ref="J329" si="145">SUM(J330)</f>
        <v>434085.52</v>
      </c>
      <c r="K329" s="346">
        <f t="shared" si="113"/>
        <v>18.794029871424804</v>
      </c>
    </row>
    <row r="330" spans="1:11" ht="26.25" x14ac:dyDescent="0.25">
      <c r="A330" s="61" t="s">
        <v>129</v>
      </c>
      <c r="B330" s="72" t="s">
        <v>56</v>
      </c>
      <c r="C330" s="76" t="s">
        <v>145</v>
      </c>
      <c r="D330" s="76" t="s">
        <v>38</v>
      </c>
      <c r="E330" s="49"/>
      <c r="F330" s="116"/>
      <c r="G330" s="115"/>
      <c r="H330" s="99">
        <f t="shared" ref="H330:J331" si="146">SUM(H331)</f>
        <v>2309699</v>
      </c>
      <c r="I330" s="99">
        <f t="shared" si="146"/>
        <v>2309699</v>
      </c>
      <c r="J330" s="99">
        <f t="shared" si="146"/>
        <v>434085.52</v>
      </c>
      <c r="K330" s="346">
        <f t="shared" si="113"/>
        <v>18.794029871424804</v>
      </c>
    </row>
    <row r="331" spans="1:11" ht="26.25" x14ac:dyDescent="0.25">
      <c r="A331" s="61" t="s">
        <v>137</v>
      </c>
      <c r="B331" s="72" t="s">
        <v>56</v>
      </c>
      <c r="C331" s="76" t="s">
        <v>145</v>
      </c>
      <c r="D331" s="76" t="s">
        <v>95</v>
      </c>
      <c r="E331" s="49"/>
      <c r="F331" s="116"/>
      <c r="G331" s="115"/>
      <c r="H331" s="99">
        <f>SUM(H332)</f>
        <v>2309699</v>
      </c>
      <c r="I331" s="99">
        <f>SUM(I332)</f>
        <v>2309699</v>
      </c>
      <c r="J331" s="99">
        <f t="shared" si="146"/>
        <v>434085.52</v>
      </c>
      <c r="K331" s="346">
        <f t="shared" si="113"/>
        <v>18.794029871424804</v>
      </c>
    </row>
    <row r="332" spans="1:11" ht="24.75" x14ac:dyDescent="0.25">
      <c r="A332" s="92" t="s">
        <v>28</v>
      </c>
      <c r="B332" s="71" t="s">
        <v>56</v>
      </c>
      <c r="C332" s="77" t="s">
        <v>145</v>
      </c>
      <c r="D332" s="77" t="s">
        <v>95</v>
      </c>
      <c r="E332" s="146" t="s">
        <v>64</v>
      </c>
      <c r="F332" s="146" t="s">
        <v>183</v>
      </c>
      <c r="G332" s="146" t="s">
        <v>8</v>
      </c>
      <c r="H332" s="99">
        <f>SUM(H333+H335)</f>
        <v>2309699</v>
      </c>
      <c r="I332" s="99">
        <f>SUM(I333+I335)</f>
        <v>2309699</v>
      </c>
      <c r="J332" s="99">
        <f t="shared" ref="J332" si="147">SUM(J333+J335)</f>
        <v>434085.52</v>
      </c>
      <c r="K332" s="346">
        <f t="shared" ref="K332:K395" si="148">SUM(J332/I332*100)</f>
        <v>18.794029871424804</v>
      </c>
    </row>
    <row r="333" spans="1:11" ht="34.5" x14ac:dyDescent="0.25">
      <c r="A333" s="51" t="s">
        <v>29</v>
      </c>
      <c r="B333" s="69" t="s">
        <v>56</v>
      </c>
      <c r="C333" s="78" t="s">
        <v>145</v>
      </c>
      <c r="D333" s="78" t="s">
        <v>95</v>
      </c>
      <c r="E333" s="121" t="s">
        <v>64</v>
      </c>
      <c r="F333" s="121" t="s">
        <v>183</v>
      </c>
      <c r="G333" s="121" t="s">
        <v>30</v>
      </c>
      <c r="H333" s="231">
        <f>SUM(H334)</f>
        <v>2037345</v>
      </c>
      <c r="I333" s="231">
        <f>SUM(I334)</f>
        <v>2037345</v>
      </c>
      <c r="J333" s="231">
        <f t="shared" ref="J333" si="149">SUM(J334)</f>
        <v>409960.55</v>
      </c>
      <c r="K333" s="346">
        <f t="shared" si="148"/>
        <v>20.122293965921333</v>
      </c>
    </row>
    <row r="334" spans="1:11" x14ac:dyDescent="0.25">
      <c r="A334" s="51" t="s">
        <v>31</v>
      </c>
      <c r="B334" s="69" t="s">
        <v>56</v>
      </c>
      <c r="C334" s="78" t="s">
        <v>145</v>
      </c>
      <c r="D334" s="78" t="s">
        <v>95</v>
      </c>
      <c r="E334" s="121" t="s">
        <v>64</v>
      </c>
      <c r="F334" s="121" t="s">
        <v>183</v>
      </c>
      <c r="G334" s="121" t="s">
        <v>32</v>
      </c>
      <c r="H334" s="231">
        <f>SUM(Лист1!G200)</f>
        <v>2037345</v>
      </c>
      <c r="I334" s="231">
        <f>SUM(Лист1!H200)</f>
        <v>2037345</v>
      </c>
      <c r="J334" s="231">
        <f>SUM(Лист1!I200)</f>
        <v>409960.55</v>
      </c>
      <c r="K334" s="346">
        <f t="shared" si="148"/>
        <v>20.122293965921333</v>
      </c>
    </row>
    <row r="335" spans="1:11" x14ac:dyDescent="0.25">
      <c r="A335" s="51" t="s">
        <v>12</v>
      </c>
      <c r="B335" s="69" t="s">
        <v>56</v>
      </c>
      <c r="C335" s="78" t="s">
        <v>145</v>
      </c>
      <c r="D335" s="78" t="s">
        <v>95</v>
      </c>
      <c r="E335" s="121" t="s">
        <v>64</v>
      </c>
      <c r="F335" s="121" t="s">
        <v>183</v>
      </c>
      <c r="G335" s="121" t="s">
        <v>13</v>
      </c>
      <c r="H335" s="231">
        <f>SUM(H336)</f>
        <v>272354</v>
      </c>
      <c r="I335" s="231">
        <f>SUM(I336)</f>
        <v>272354</v>
      </c>
      <c r="J335" s="231">
        <f t="shared" ref="J335" si="150">SUM(J336)</f>
        <v>24124.97</v>
      </c>
      <c r="K335" s="346">
        <f t="shared" si="148"/>
        <v>8.8579459086336172</v>
      </c>
    </row>
    <row r="336" spans="1:11" x14ac:dyDescent="0.25">
      <c r="A336" s="119" t="s">
        <v>157</v>
      </c>
      <c r="B336" s="69" t="s">
        <v>56</v>
      </c>
      <c r="C336" s="78" t="s">
        <v>145</v>
      </c>
      <c r="D336" s="78" t="s">
        <v>95</v>
      </c>
      <c r="E336" s="121" t="s">
        <v>64</v>
      </c>
      <c r="F336" s="121" t="s">
        <v>183</v>
      </c>
      <c r="G336" s="121" t="s">
        <v>15</v>
      </c>
      <c r="H336" s="231">
        <f>SUM(Лист1!G202)</f>
        <v>272354</v>
      </c>
      <c r="I336" s="231">
        <f>SUM(Лист1!H202)</f>
        <v>272354</v>
      </c>
      <c r="J336" s="231">
        <f>SUM(Лист1!I202)</f>
        <v>24124.97</v>
      </c>
      <c r="K336" s="346">
        <f t="shared" si="148"/>
        <v>8.8579459086336172</v>
      </c>
    </row>
    <row r="337" spans="1:11" ht="18" x14ac:dyDescent="0.25">
      <c r="A337" s="159" t="s">
        <v>427</v>
      </c>
      <c r="B337" s="72" t="s">
        <v>56</v>
      </c>
      <c r="C337" s="76" t="s">
        <v>420</v>
      </c>
      <c r="D337" s="77"/>
      <c r="E337" s="146"/>
      <c r="F337" s="144"/>
      <c r="G337" s="145"/>
      <c r="H337" s="99">
        <f>SUM(H338)</f>
        <v>20622025.550000001</v>
      </c>
      <c r="I337" s="99">
        <f>SUM(I338)</f>
        <v>20622025.550000001</v>
      </c>
      <c r="J337" s="99">
        <f t="shared" ref="J337" si="151">SUM(J338)</f>
        <v>2770152</v>
      </c>
      <c r="K337" s="346">
        <f t="shared" si="148"/>
        <v>13.432977246990172</v>
      </c>
    </row>
    <row r="338" spans="1:11" ht="26.25" x14ac:dyDescent="0.25">
      <c r="A338" s="61" t="s">
        <v>428</v>
      </c>
      <c r="B338" s="72" t="s">
        <v>56</v>
      </c>
      <c r="C338" s="76" t="s">
        <v>420</v>
      </c>
      <c r="D338" s="76" t="s">
        <v>38</v>
      </c>
      <c r="E338" s="49"/>
      <c r="F338" s="116"/>
      <c r="G338" s="115"/>
      <c r="H338" s="99">
        <f t="shared" ref="H338:J338" si="152">SUM(H339)</f>
        <v>20622025.550000001</v>
      </c>
      <c r="I338" s="99">
        <f t="shared" si="152"/>
        <v>20622025.550000001</v>
      </c>
      <c r="J338" s="99">
        <f t="shared" si="152"/>
        <v>2770152</v>
      </c>
      <c r="K338" s="346">
        <f t="shared" si="148"/>
        <v>13.432977246990172</v>
      </c>
    </row>
    <row r="339" spans="1:11" ht="26.25" x14ac:dyDescent="0.25">
      <c r="A339" s="61" t="s">
        <v>429</v>
      </c>
      <c r="B339" s="72" t="s">
        <v>56</v>
      </c>
      <c r="C339" s="76" t="s">
        <v>420</v>
      </c>
      <c r="D339" s="76" t="s">
        <v>95</v>
      </c>
      <c r="E339" s="49"/>
      <c r="F339" s="116"/>
      <c r="G339" s="115"/>
      <c r="H339" s="99">
        <f>SUM(H340+H346+H353+H349)</f>
        <v>20622025.550000001</v>
      </c>
      <c r="I339" s="99">
        <f>SUM(I340+I346+I353+I349)</f>
        <v>20622025.550000001</v>
      </c>
      <c r="J339" s="99">
        <f t="shared" ref="J339" si="153">SUM(J340+J346+J353)</f>
        <v>2770152</v>
      </c>
      <c r="K339" s="346">
        <f t="shared" si="148"/>
        <v>13.432977246990172</v>
      </c>
    </row>
    <row r="340" spans="1:11" x14ac:dyDescent="0.25">
      <c r="A340" s="128" t="s">
        <v>232</v>
      </c>
      <c r="B340" s="71" t="s">
        <v>56</v>
      </c>
      <c r="C340" s="77" t="s">
        <v>420</v>
      </c>
      <c r="D340" s="77" t="s">
        <v>95</v>
      </c>
      <c r="E340" s="146" t="s">
        <v>64</v>
      </c>
      <c r="F340" s="142">
        <v>82300</v>
      </c>
      <c r="G340" s="143" t="s">
        <v>8</v>
      </c>
      <c r="H340" s="99">
        <f>SUM(H344+H341)</f>
        <v>530399.6</v>
      </c>
      <c r="I340" s="99">
        <f>SUM(I344+I341)</f>
        <v>530399.6</v>
      </c>
      <c r="J340" s="99">
        <f t="shared" ref="J340" si="154">SUM(J344+J341)</f>
        <v>16912</v>
      </c>
      <c r="K340" s="346">
        <f t="shared" si="148"/>
        <v>3.1885393578728189</v>
      </c>
    </row>
    <row r="341" spans="1:11" ht="34.9" customHeight="1" x14ac:dyDescent="0.25">
      <c r="A341" s="119" t="s">
        <v>29</v>
      </c>
      <c r="B341" s="69" t="s">
        <v>56</v>
      </c>
      <c r="C341" s="337" t="s">
        <v>420</v>
      </c>
      <c r="D341" s="78" t="s">
        <v>95</v>
      </c>
      <c r="E341" s="121" t="s">
        <v>64</v>
      </c>
      <c r="F341" s="116">
        <v>82300</v>
      </c>
      <c r="G341" s="117" t="s">
        <v>30</v>
      </c>
      <c r="H341" s="231">
        <f>SUM(H342:H343)</f>
        <v>140000</v>
      </c>
      <c r="I341" s="231">
        <f>SUM(I342:I343)</f>
        <v>140000</v>
      </c>
      <c r="J341" s="231">
        <f>SUM(J343+J342)</f>
        <v>0</v>
      </c>
      <c r="K341" s="346">
        <f t="shared" si="148"/>
        <v>0</v>
      </c>
    </row>
    <row r="342" spans="1:11" x14ac:dyDescent="0.25">
      <c r="A342" s="153" t="s">
        <v>33</v>
      </c>
      <c r="B342" s="69" t="s">
        <v>56</v>
      </c>
      <c r="C342" s="337" t="s">
        <v>420</v>
      </c>
      <c r="D342" s="78" t="s">
        <v>95</v>
      </c>
      <c r="E342" s="121" t="s">
        <v>64</v>
      </c>
      <c r="F342" s="116">
        <v>82300</v>
      </c>
      <c r="G342" s="117" t="s">
        <v>34</v>
      </c>
      <c r="H342" s="231">
        <f>SUM(Лист1!G207)</f>
        <v>140000</v>
      </c>
      <c r="I342" s="231">
        <f>SUM(Лист1!H207)</f>
        <v>140000</v>
      </c>
      <c r="J342" s="231">
        <f>SUM(Лист1!I207)</f>
        <v>0</v>
      </c>
      <c r="K342" s="346">
        <f t="shared" si="148"/>
        <v>0</v>
      </c>
    </row>
    <row r="343" spans="1:11" x14ac:dyDescent="0.25">
      <c r="A343" s="119" t="s">
        <v>31</v>
      </c>
      <c r="B343" s="69" t="s">
        <v>56</v>
      </c>
      <c r="C343" s="337" t="s">
        <v>420</v>
      </c>
      <c r="D343" s="78" t="s">
        <v>95</v>
      </c>
      <c r="E343" s="121" t="s">
        <v>64</v>
      </c>
      <c r="F343" s="116">
        <v>82300</v>
      </c>
      <c r="G343" s="117" t="s">
        <v>32</v>
      </c>
      <c r="H343" s="231">
        <f>SUM(Лист1!G208)</f>
        <v>0</v>
      </c>
      <c r="I343" s="231">
        <f>SUM(Лист1!H208)</f>
        <v>0</v>
      </c>
      <c r="J343" s="231">
        <f>SUM(Лист1!I208)</f>
        <v>0</v>
      </c>
      <c r="K343" s="346" t="e">
        <f t="shared" si="148"/>
        <v>#DIV/0!</v>
      </c>
    </row>
    <row r="344" spans="1:11" x14ac:dyDescent="0.25">
      <c r="A344" s="119" t="s">
        <v>12</v>
      </c>
      <c r="B344" s="69" t="s">
        <v>56</v>
      </c>
      <c r="C344" s="337" t="s">
        <v>420</v>
      </c>
      <c r="D344" s="78" t="s">
        <v>95</v>
      </c>
      <c r="E344" s="121" t="s">
        <v>64</v>
      </c>
      <c r="F344" s="116">
        <v>82300</v>
      </c>
      <c r="G344" s="117" t="s">
        <v>13</v>
      </c>
      <c r="H344" s="231">
        <f>SUM(H345)</f>
        <v>390399.6</v>
      </c>
      <c r="I344" s="231">
        <f>SUM(I345)</f>
        <v>390399.6</v>
      </c>
      <c r="J344" s="231">
        <f t="shared" ref="J344" si="155">SUM(J345)</f>
        <v>16912</v>
      </c>
      <c r="K344" s="346">
        <f t="shared" si="148"/>
        <v>4.3319716516102984</v>
      </c>
    </row>
    <row r="345" spans="1:11" x14ac:dyDescent="0.25">
      <c r="A345" s="119" t="s">
        <v>157</v>
      </c>
      <c r="B345" s="69" t="s">
        <v>56</v>
      </c>
      <c r="C345" s="337" t="s">
        <v>420</v>
      </c>
      <c r="D345" s="78" t="s">
        <v>95</v>
      </c>
      <c r="E345" s="121" t="s">
        <v>64</v>
      </c>
      <c r="F345" s="116">
        <v>82300</v>
      </c>
      <c r="G345" s="117" t="s">
        <v>15</v>
      </c>
      <c r="H345" s="231">
        <f>SUM(Лист1!G210)</f>
        <v>390399.6</v>
      </c>
      <c r="I345" s="231">
        <f>SUM(Лист1!H210)</f>
        <v>390399.6</v>
      </c>
      <c r="J345" s="231">
        <f>SUM(Лист1!I210)</f>
        <v>16912</v>
      </c>
      <c r="K345" s="346">
        <f t="shared" si="148"/>
        <v>4.3319716516102984</v>
      </c>
    </row>
    <row r="346" spans="1:11" x14ac:dyDescent="0.25">
      <c r="A346" s="249" t="s">
        <v>336</v>
      </c>
      <c r="B346" s="71" t="s">
        <v>56</v>
      </c>
      <c r="C346" s="77" t="s">
        <v>420</v>
      </c>
      <c r="D346" s="77" t="s">
        <v>95</v>
      </c>
      <c r="E346" s="146" t="s">
        <v>64</v>
      </c>
      <c r="F346" s="144">
        <v>80600</v>
      </c>
      <c r="G346" s="145" t="s">
        <v>13</v>
      </c>
      <c r="H346" s="227">
        <f>SUM(H347)</f>
        <v>12320950.01</v>
      </c>
      <c r="I346" s="227">
        <f>SUM(I347)</f>
        <v>12320950.01</v>
      </c>
      <c r="J346" s="227">
        <f t="shared" ref="J346:J347" si="156">SUM(J347)</f>
        <v>2753240</v>
      </c>
      <c r="K346" s="346">
        <f t="shared" si="148"/>
        <v>22.346004145503386</v>
      </c>
    </row>
    <row r="347" spans="1:11" ht="23.25" x14ac:dyDescent="0.25">
      <c r="A347" s="153" t="s">
        <v>16</v>
      </c>
      <c r="B347" s="69" t="s">
        <v>56</v>
      </c>
      <c r="C347" s="337" t="s">
        <v>420</v>
      </c>
      <c r="D347" s="78" t="s">
        <v>95</v>
      </c>
      <c r="E347" s="121" t="s">
        <v>64</v>
      </c>
      <c r="F347" s="116">
        <v>80600</v>
      </c>
      <c r="G347" s="117" t="s">
        <v>15</v>
      </c>
      <c r="H347" s="198">
        <f>SUM(H348)</f>
        <v>12320950.01</v>
      </c>
      <c r="I347" s="198">
        <f>SUM(I348)</f>
        <v>12320950.01</v>
      </c>
      <c r="J347" s="198">
        <f t="shared" si="156"/>
        <v>2753240</v>
      </c>
      <c r="K347" s="346">
        <f t="shared" si="148"/>
        <v>22.346004145503386</v>
      </c>
    </row>
    <row r="348" spans="1:11" x14ac:dyDescent="0.25">
      <c r="A348" s="120" t="s">
        <v>150</v>
      </c>
      <c r="B348" s="69" t="s">
        <v>56</v>
      </c>
      <c r="C348" s="337" t="s">
        <v>420</v>
      </c>
      <c r="D348" s="78" t="s">
        <v>95</v>
      </c>
      <c r="E348" s="121" t="s">
        <v>64</v>
      </c>
      <c r="F348" s="116">
        <v>80600</v>
      </c>
      <c r="G348" s="158" t="s">
        <v>149</v>
      </c>
      <c r="H348" s="198">
        <f>SUM(Лист1!G213)</f>
        <v>12320950.01</v>
      </c>
      <c r="I348" s="198">
        <f>SUM(Лист1!H213)</f>
        <v>12320950.01</v>
      </c>
      <c r="J348" s="198">
        <f>SUM(Лист1!I213)</f>
        <v>2753240</v>
      </c>
      <c r="K348" s="346">
        <f t="shared" si="148"/>
        <v>22.346004145503386</v>
      </c>
    </row>
    <row r="349" spans="1:11" ht="39" x14ac:dyDescent="0.25">
      <c r="A349" s="125" t="s">
        <v>436</v>
      </c>
      <c r="B349" s="71" t="s">
        <v>56</v>
      </c>
      <c r="C349" s="77" t="s">
        <v>420</v>
      </c>
      <c r="D349" s="77" t="s">
        <v>95</v>
      </c>
      <c r="E349" s="146" t="s">
        <v>64</v>
      </c>
      <c r="F349" s="144" t="s">
        <v>437</v>
      </c>
      <c r="G349" s="117" t="s">
        <v>13</v>
      </c>
      <c r="H349" s="227">
        <f t="shared" ref="H349:J350" si="157">SUM(H350)</f>
        <v>5319148.9400000004</v>
      </c>
      <c r="I349" s="227">
        <f t="shared" si="157"/>
        <v>5319148.9400000004</v>
      </c>
      <c r="J349" s="227">
        <f t="shared" si="157"/>
        <v>0</v>
      </c>
      <c r="K349" s="346">
        <f t="shared" si="148"/>
        <v>0</v>
      </c>
    </row>
    <row r="350" spans="1:11" x14ac:dyDescent="0.25">
      <c r="A350" s="264" t="s">
        <v>12</v>
      </c>
      <c r="B350" s="69" t="s">
        <v>56</v>
      </c>
      <c r="C350" s="337" t="s">
        <v>420</v>
      </c>
      <c r="D350" s="78" t="s">
        <v>95</v>
      </c>
      <c r="E350" s="121" t="s">
        <v>64</v>
      </c>
      <c r="F350" s="116" t="s">
        <v>437</v>
      </c>
      <c r="G350" s="117" t="s">
        <v>15</v>
      </c>
      <c r="H350" s="198">
        <f t="shared" si="157"/>
        <v>5319148.9400000004</v>
      </c>
      <c r="I350" s="198">
        <f t="shared" si="157"/>
        <v>5319148.9400000004</v>
      </c>
      <c r="J350" s="198">
        <f t="shared" si="157"/>
        <v>0</v>
      </c>
      <c r="K350" s="346">
        <f t="shared" si="148"/>
        <v>0</v>
      </c>
    </row>
    <row r="351" spans="1:11" ht="22.5" x14ac:dyDescent="0.25">
      <c r="A351" s="270" t="s">
        <v>152</v>
      </c>
      <c r="B351" s="69" t="s">
        <v>56</v>
      </c>
      <c r="C351" s="337" t="s">
        <v>420</v>
      </c>
      <c r="D351" s="78" t="s">
        <v>95</v>
      </c>
      <c r="E351" s="121" t="s">
        <v>64</v>
      </c>
      <c r="F351" s="116" t="s">
        <v>437</v>
      </c>
      <c r="G351" s="117" t="s">
        <v>15</v>
      </c>
      <c r="H351" s="198">
        <f>SUM(Лист1!G216)</f>
        <v>5319148.9400000004</v>
      </c>
      <c r="I351" s="198">
        <f>SUM(Лист1!H216)</f>
        <v>5319148.9400000004</v>
      </c>
      <c r="J351" s="198">
        <f>SUM(Лист1!I216)</f>
        <v>0</v>
      </c>
      <c r="K351" s="346">
        <f t="shared" si="148"/>
        <v>0</v>
      </c>
    </row>
    <row r="352" spans="1:11" x14ac:dyDescent="0.25">
      <c r="A352" s="275" t="s">
        <v>425</v>
      </c>
      <c r="B352" s="71" t="s">
        <v>56</v>
      </c>
      <c r="C352" s="77" t="s">
        <v>420</v>
      </c>
      <c r="D352" s="77" t="s">
        <v>317</v>
      </c>
      <c r="E352" s="121"/>
      <c r="F352" s="116"/>
      <c r="G352" s="158"/>
      <c r="H352" s="227">
        <f>SUM(H353)</f>
        <v>2451527</v>
      </c>
      <c r="I352" s="227">
        <f>SUM(I353)</f>
        <v>2451527</v>
      </c>
      <c r="J352" s="227">
        <f t="shared" ref="J352" si="158">SUM(J353)</f>
        <v>0</v>
      </c>
      <c r="K352" s="346">
        <f t="shared" si="148"/>
        <v>0</v>
      </c>
    </row>
    <row r="353" spans="1:11" ht="51.75" x14ac:dyDescent="0.25">
      <c r="A353" s="222" t="s">
        <v>408</v>
      </c>
      <c r="B353" s="71" t="s">
        <v>56</v>
      </c>
      <c r="C353" s="77" t="s">
        <v>420</v>
      </c>
      <c r="D353" s="77" t="s">
        <v>317</v>
      </c>
      <c r="E353" s="146" t="s">
        <v>64</v>
      </c>
      <c r="F353" s="144">
        <v>52280</v>
      </c>
      <c r="G353" s="267" t="s">
        <v>8</v>
      </c>
      <c r="H353" s="227">
        <f>SUM(H356+H354)</f>
        <v>2451527</v>
      </c>
      <c r="I353" s="227">
        <f>SUM(I356+I354)</f>
        <v>2451527</v>
      </c>
      <c r="J353" s="227">
        <f>SUM(J356)</f>
        <v>0</v>
      </c>
      <c r="K353" s="346">
        <f t="shared" si="148"/>
        <v>0</v>
      </c>
    </row>
    <row r="354" spans="1:11" x14ac:dyDescent="0.25">
      <c r="A354" s="119" t="s">
        <v>12</v>
      </c>
      <c r="B354" s="69" t="s">
        <v>56</v>
      </c>
      <c r="C354" s="337" t="s">
        <v>420</v>
      </c>
      <c r="D354" s="78" t="s">
        <v>317</v>
      </c>
      <c r="E354" s="121" t="s">
        <v>64</v>
      </c>
      <c r="F354" s="116">
        <v>52280</v>
      </c>
      <c r="G354" s="262" t="s">
        <v>13</v>
      </c>
      <c r="H354" s="198">
        <f>SUM(H355)</f>
        <v>2451527</v>
      </c>
      <c r="I354" s="198">
        <f>SUM(I355)</f>
        <v>2451527</v>
      </c>
      <c r="J354" s="198">
        <f>SUM(J355)</f>
        <v>0</v>
      </c>
      <c r="K354" s="346">
        <f t="shared" si="148"/>
        <v>0</v>
      </c>
    </row>
    <row r="355" spans="1:11" x14ac:dyDescent="0.25">
      <c r="A355" s="119" t="s">
        <v>157</v>
      </c>
      <c r="B355" s="69" t="s">
        <v>56</v>
      </c>
      <c r="C355" s="337" t="s">
        <v>420</v>
      </c>
      <c r="D355" s="78" t="s">
        <v>317</v>
      </c>
      <c r="E355" s="121" t="s">
        <v>64</v>
      </c>
      <c r="F355" s="116">
        <v>52280</v>
      </c>
      <c r="G355" s="158" t="s">
        <v>15</v>
      </c>
      <c r="H355" s="198">
        <f>SUM(Лист1!G220)</f>
        <v>2451527</v>
      </c>
      <c r="I355" s="198">
        <f>SUM(Лист1!H220)</f>
        <v>2451527</v>
      </c>
      <c r="J355" s="198">
        <f>SUM(Лист1!I220)</f>
        <v>0</v>
      </c>
      <c r="K355" s="346">
        <f t="shared" si="148"/>
        <v>0</v>
      </c>
    </row>
    <row r="356" spans="1:11" ht="23.25" x14ac:dyDescent="0.25">
      <c r="A356" s="153" t="s">
        <v>16</v>
      </c>
      <c r="B356" s="69" t="s">
        <v>56</v>
      </c>
      <c r="C356" s="337" t="s">
        <v>420</v>
      </c>
      <c r="D356" s="78" t="s">
        <v>317</v>
      </c>
      <c r="E356" s="121" t="s">
        <v>64</v>
      </c>
      <c r="F356" s="116">
        <v>52280</v>
      </c>
      <c r="G356" s="262" t="s">
        <v>17</v>
      </c>
      <c r="H356" s="198">
        <f>SUM(H357)</f>
        <v>0</v>
      </c>
      <c r="I356" s="198">
        <f>SUM(I357)</f>
        <v>0</v>
      </c>
      <c r="J356" s="198">
        <f t="shared" ref="J356" si="159">SUM(J357)</f>
        <v>0</v>
      </c>
      <c r="K356" s="346" t="e">
        <f t="shared" si="148"/>
        <v>#DIV/0!</v>
      </c>
    </row>
    <row r="357" spans="1:11" x14ac:dyDescent="0.25">
      <c r="A357" s="120" t="s">
        <v>150</v>
      </c>
      <c r="B357" s="69" t="s">
        <v>56</v>
      </c>
      <c r="C357" s="337" t="s">
        <v>420</v>
      </c>
      <c r="D357" s="78" t="s">
        <v>317</v>
      </c>
      <c r="E357" s="121" t="s">
        <v>64</v>
      </c>
      <c r="F357" s="116">
        <v>52280</v>
      </c>
      <c r="G357" s="158" t="s">
        <v>149</v>
      </c>
      <c r="H357" s="198">
        <f>SUM(Лист1!G222)</f>
        <v>0</v>
      </c>
      <c r="I357" s="198">
        <f>SUM(Лист1!H222)</f>
        <v>0</v>
      </c>
      <c r="J357" s="198">
        <f>SUM(Лист1!I222)</f>
        <v>0</v>
      </c>
      <c r="K357" s="346" t="e">
        <f t="shared" si="148"/>
        <v>#DIV/0!</v>
      </c>
    </row>
    <row r="358" spans="1:11" ht="18" x14ac:dyDescent="0.25">
      <c r="A358" s="159" t="s">
        <v>430</v>
      </c>
      <c r="B358" s="72" t="s">
        <v>56</v>
      </c>
      <c r="C358" s="76" t="s">
        <v>421</v>
      </c>
      <c r="D358" s="77"/>
      <c r="E358" s="146"/>
      <c r="F358" s="144"/>
      <c r="G358" s="145"/>
      <c r="H358" s="99">
        <f>SUM(H359)</f>
        <v>77500</v>
      </c>
      <c r="I358" s="99">
        <f>SUM(I359)</f>
        <v>77500</v>
      </c>
      <c r="J358" s="99">
        <f t="shared" ref="J358" si="160">SUM(J359)</f>
        <v>31647</v>
      </c>
      <c r="K358" s="346">
        <f t="shared" si="148"/>
        <v>40.83483870967742</v>
      </c>
    </row>
    <row r="359" spans="1:11" ht="18" x14ac:dyDescent="0.25">
      <c r="A359" s="61" t="s">
        <v>431</v>
      </c>
      <c r="B359" s="72" t="s">
        <v>56</v>
      </c>
      <c r="C359" s="76" t="s">
        <v>421</v>
      </c>
      <c r="D359" s="76" t="s">
        <v>38</v>
      </c>
      <c r="E359" s="49"/>
      <c r="F359" s="116"/>
      <c r="G359" s="115"/>
      <c r="H359" s="99">
        <f t="shared" ref="H359:J360" si="161">SUM(H360)</f>
        <v>77500</v>
      </c>
      <c r="I359" s="99">
        <f t="shared" si="161"/>
        <v>77500</v>
      </c>
      <c r="J359" s="99">
        <f t="shared" si="161"/>
        <v>31647</v>
      </c>
      <c r="K359" s="346">
        <f t="shared" si="148"/>
        <v>40.83483870967742</v>
      </c>
    </row>
    <row r="360" spans="1:11" ht="18" x14ac:dyDescent="0.25">
      <c r="A360" s="61" t="s">
        <v>432</v>
      </c>
      <c r="B360" s="72" t="s">
        <v>56</v>
      </c>
      <c r="C360" s="76" t="s">
        <v>421</v>
      </c>
      <c r="D360" s="76" t="s">
        <v>95</v>
      </c>
      <c r="E360" s="49"/>
      <c r="F360" s="116"/>
      <c r="G360" s="115"/>
      <c r="H360" s="99">
        <f>SUM(H361)</f>
        <v>77500</v>
      </c>
      <c r="I360" s="99">
        <f>SUM(I361)</f>
        <v>77500</v>
      </c>
      <c r="J360" s="99">
        <f t="shared" si="161"/>
        <v>31647</v>
      </c>
      <c r="K360" s="346">
        <f t="shared" si="148"/>
        <v>40.83483870967742</v>
      </c>
    </row>
    <row r="361" spans="1:11" x14ac:dyDescent="0.25">
      <c r="A361" s="129" t="s">
        <v>229</v>
      </c>
      <c r="B361" s="71" t="s">
        <v>56</v>
      </c>
      <c r="C361" s="77" t="s">
        <v>421</v>
      </c>
      <c r="D361" s="77" t="s">
        <v>95</v>
      </c>
      <c r="E361" s="146" t="s">
        <v>64</v>
      </c>
      <c r="F361" s="142">
        <v>82360</v>
      </c>
      <c r="G361" s="143" t="s">
        <v>8</v>
      </c>
      <c r="H361" s="99">
        <f>SUM(H365+H362+H367)</f>
        <v>77500</v>
      </c>
      <c r="I361" s="99">
        <f>SUM(I365+I362+I367)</f>
        <v>77500</v>
      </c>
      <c r="J361" s="99">
        <f t="shared" ref="J361" si="162">SUM(J365+J362+J367)</f>
        <v>31647</v>
      </c>
      <c r="K361" s="346">
        <f t="shared" si="148"/>
        <v>40.83483870967742</v>
      </c>
    </row>
    <row r="362" spans="1:11" ht="39" customHeight="1" x14ac:dyDescent="0.25">
      <c r="A362" s="119" t="s">
        <v>29</v>
      </c>
      <c r="B362" s="69" t="s">
        <v>56</v>
      </c>
      <c r="C362" s="337" t="s">
        <v>421</v>
      </c>
      <c r="D362" s="78" t="s">
        <v>95</v>
      </c>
      <c r="E362" s="121" t="s">
        <v>64</v>
      </c>
      <c r="F362" s="116">
        <v>82360</v>
      </c>
      <c r="G362" s="117" t="s">
        <v>30</v>
      </c>
      <c r="H362" s="231">
        <f>SUM(H363:H364)</f>
        <v>10000</v>
      </c>
      <c r="I362" s="231">
        <f>SUM(I363:I364)</f>
        <v>10000</v>
      </c>
      <c r="J362" s="231">
        <f>SUM(J363:J364)</f>
        <v>0</v>
      </c>
      <c r="K362" s="346">
        <f t="shared" si="148"/>
        <v>0</v>
      </c>
    </row>
    <row r="363" spans="1:11" ht="16.899999999999999" customHeight="1" x14ac:dyDescent="0.25">
      <c r="A363" s="119" t="s">
        <v>33</v>
      </c>
      <c r="B363" s="69" t="s">
        <v>56</v>
      </c>
      <c r="C363" s="337" t="s">
        <v>421</v>
      </c>
      <c r="D363" s="78" t="s">
        <v>95</v>
      </c>
      <c r="E363" s="121" t="s">
        <v>64</v>
      </c>
      <c r="F363" s="116">
        <v>82360</v>
      </c>
      <c r="G363" s="117" t="s">
        <v>34</v>
      </c>
      <c r="H363" s="231">
        <f>SUM(Лист1!G148)</f>
        <v>10000</v>
      </c>
      <c r="I363" s="231">
        <f>SUM(Лист1!H148)</f>
        <v>10000</v>
      </c>
      <c r="J363" s="231">
        <f>SUM(Лист1!I148)</f>
        <v>0</v>
      </c>
      <c r="K363" s="346">
        <f t="shared" si="148"/>
        <v>0</v>
      </c>
    </row>
    <row r="364" spans="1:11" x14ac:dyDescent="0.25">
      <c r="A364" s="119" t="s">
        <v>31</v>
      </c>
      <c r="B364" s="69" t="s">
        <v>56</v>
      </c>
      <c r="C364" s="337" t="s">
        <v>421</v>
      </c>
      <c r="D364" s="78" t="s">
        <v>95</v>
      </c>
      <c r="E364" s="121" t="s">
        <v>64</v>
      </c>
      <c r="F364" s="116">
        <v>82360</v>
      </c>
      <c r="G364" s="117" t="s">
        <v>32</v>
      </c>
      <c r="H364" s="231">
        <f>SUM(Лист1!G149)</f>
        <v>0</v>
      </c>
      <c r="I364" s="231">
        <f>SUM(Лист1!H149)</f>
        <v>0</v>
      </c>
      <c r="J364" s="231">
        <f>SUM(Лист1!I149)</f>
        <v>0</v>
      </c>
      <c r="K364" s="346" t="e">
        <f t="shared" si="148"/>
        <v>#DIV/0!</v>
      </c>
    </row>
    <row r="365" spans="1:11" x14ac:dyDescent="0.25">
      <c r="A365" s="119" t="s">
        <v>12</v>
      </c>
      <c r="B365" s="69" t="s">
        <v>56</v>
      </c>
      <c r="C365" s="337" t="s">
        <v>421</v>
      </c>
      <c r="D365" s="78" t="s">
        <v>95</v>
      </c>
      <c r="E365" s="121" t="s">
        <v>64</v>
      </c>
      <c r="F365" s="116">
        <v>82360</v>
      </c>
      <c r="G365" s="117" t="s">
        <v>13</v>
      </c>
      <c r="H365" s="231">
        <f>SUM(H366:H366)</f>
        <v>57500</v>
      </c>
      <c r="I365" s="231">
        <f>SUM(I366:I366)</f>
        <v>57500</v>
      </c>
      <c r="J365" s="231">
        <f t="shared" ref="J365:J367" si="163">SUM(J366:J366)</f>
        <v>21647</v>
      </c>
      <c r="K365" s="346">
        <f t="shared" si="148"/>
        <v>37.646956521739128</v>
      </c>
    </row>
    <row r="366" spans="1:11" x14ac:dyDescent="0.25">
      <c r="A366" s="119" t="s">
        <v>157</v>
      </c>
      <c r="B366" s="69" t="s">
        <v>56</v>
      </c>
      <c r="C366" s="337" t="s">
        <v>421</v>
      </c>
      <c r="D366" s="78" t="s">
        <v>95</v>
      </c>
      <c r="E366" s="121" t="s">
        <v>64</v>
      </c>
      <c r="F366" s="116">
        <v>82360</v>
      </c>
      <c r="G366" s="117" t="s">
        <v>15</v>
      </c>
      <c r="H366" s="231">
        <f>SUM(Лист1!G151)</f>
        <v>57500</v>
      </c>
      <c r="I366" s="231">
        <f>SUM(Лист1!H151)</f>
        <v>57500</v>
      </c>
      <c r="J366" s="231">
        <f>SUM(Лист1!I151)</f>
        <v>21647</v>
      </c>
      <c r="K366" s="346">
        <f t="shared" si="148"/>
        <v>37.646956521739128</v>
      </c>
    </row>
    <row r="367" spans="1:11" x14ac:dyDescent="0.25">
      <c r="A367" s="120" t="s">
        <v>88</v>
      </c>
      <c r="B367" s="69" t="s">
        <v>56</v>
      </c>
      <c r="C367" s="337" t="s">
        <v>421</v>
      </c>
      <c r="D367" s="78" t="s">
        <v>95</v>
      </c>
      <c r="E367" s="121" t="s">
        <v>64</v>
      </c>
      <c r="F367" s="116">
        <v>82360</v>
      </c>
      <c r="G367" s="117" t="s">
        <v>78</v>
      </c>
      <c r="H367" s="231">
        <f>SUM(H368:H368)</f>
        <v>10000</v>
      </c>
      <c r="I367" s="231">
        <f>SUM(I368:I368)</f>
        <v>10000</v>
      </c>
      <c r="J367" s="231">
        <f t="shared" si="163"/>
        <v>10000</v>
      </c>
      <c r="K367" s="346">
        <f t="shared" si="148"/>
        <v>100</v>
      </c>
    </row>
    <row r="368" spans="1:11" x14ac:dyDescent="0.25">
      <c r="A368" s="119" t="s">
        <v>338</v>
      </c>
      <c r="B368" s="69" t="s">
        <v>56</v>
      </c>
      <c r="C368" s="337" t="s">
        <v>421</v>
      </c>
      <c r="D368" s="78" t="s">
        <v>95</v>
      </c>
      <c r="E368" s="121" t="s">
        <v>64</v>
      </c>
      <c r="F368" s="116">
        <v>82360</v>
      </c>
      <c r="G368" s="117" t="s">
        <v>337</v>
      </c>
      <c r="H368" s="231">
        <f>SUM(Лист1!G153)</f>
        <v>10000</v>
      </c>
      <c r="I368" s="231">
        <f>SUM(Лист1!H153)</f>
        <v>10000</v>
      </c>
      <c r="J368" s="231">
        <f>SUM(Лист1!I153)</f>
        <v>10000</v>
      </c>
      <c r="K368" s="346">
        <f t="shared" si="148"/>
        <v>100</v>
      </c>
    </row>
    <row r="369" spans="1:11" ht="31.5" x14ac:dyDescent="0.25">
      <c r="A369" s="244" t="s">
        <v>264</v>
      </c>
      <c r="B369" s="72" t="s">
        <v>44</v>
      </c>
      <c r="C369" s="226" t="s">
        <v>146</v>
      </c>
      <c r="D369" s="76"/>
      <c r="E369" s="49"/>
      <c r="F369" s="116"/>
      <c r="G369" s="115"/>
      <c r="H369" s="99">
        <f t="shared" ref="H369:J374" si="164">SUM(H370)</f>
        <v>50000</v>
      </c>
      <c r="I369" s="99">
        <f t="shared" si="164"/>
        <v>50000</v>
      </c>
      <c r="J369" s="99">
        <f t="shared" si="164"/>
        <v>0</v>
      </c>
      <c r="K369" s="346">
        <f t="shared" si="148"/>
        <v>0</v>
      </c>
    </row>
    <row r="370" spans="1:11" ht="51.75" x14ac:dyDescent="0.25">
      <c r="A370" s="128" t="s">
        <v>163</v>
      </c>
      <c r="B370" s="72" t="s">
        <v>44</v>
      </c>
      <c r="C370" s="226" t="s">
        <v>146</v>
      </c>
      <c r="D370" s="76" t="s">
        <v>38</v>
      </c>
      <c r="E370" s="49"/>
      <c r="F370" s="116"/>
      <c r="G370" s="115"/>
      <c r="H370" s="99">
        <f t="shared" si="164"/>
        <v>50000</v>
      </c>
      <c r="I370" s="99">
        <f t="shared" si="164"/>
        <v>50000</v>
      </c>
      <c r="J370" s="99">
        <f t="shared" si="164"/>
        <v>0</v>
      </c>
      <c r="K370" s="346">
        <f t="shared" si="148"/>
        <v>0</v>
      </c>
    </row>
    <row r="371" spans="1:11" ht="18" x14ac:dyDescent="0.25">
      <c r="A371" s="128" t="s">
        <v>225</v>
      </c>
      <c r="B371" s="72" t="s">
        <v>44</v>
      </c>
      <c r="C371" s="226" t="s">
        <v>146</v>
      </c>
      <c r="D371" s="76" t="s">
        <v>84</v>
      </c>
      <c r="E371" s="49"/>
      <c r="F371" s="116"/>
      <c r="G371" s="115"/>
      <c r="H371" s="99">
        <f>SUM(H373)</f>
        <v>50000</v>
      </c>
      <c r="I371" s="99">
        <f>SUM(I373)</f>
        <v>50000</v>
      </c>
      <c r="J371" s="99">
        <f t="shared" ref="J371" si="165">SUM(J373)</f>
        <v>0</v>
      </c>
      <c r="K371" s="346">
        <f t="shared" si="148"/>
        <v>0</v>
      </c>
    </row>
    <row r="372" spans="1:11" ht="18" x14ac:dyDescent="0.25">
      <c r="A372" s="97" t="s">
        <v>68</v>
      </c>
      <c r="B372" s="71" t="s">
        <v>44</v>
      </c>
      <c r="C372" s="71" t="s">
        <v>146</v>
      </c>
      <c r="D372" s="77" t="s">
        <v>84</v>
      </c>
      <c r="E372" s="146" t="s">
        <v>87</v>
      </c>
      <c r="F372" s="144" t="s">
        <v>124</v>
      </c>
      <c r="G372" s="144" t="s">
        <v>8</v>
      </c>
      <c r="H372" s="99">
        <f>SUM(H373)</f>
        <v>50000</v>
      </c>
      <c r="I372" s="99">
        <f>SUM(I373)</f>
        <v>50000</v>
      </c>
      <c r="J372" s="99">
        <f t="shared" ref="J372" si="166">SUM(J373)</f>
        <v>0</v>
      </c>
      <c r="K372" s="346">
        <f t="shared" si="148"/>
        <v>0</v>
      </c>
    </row>
    <row r="373" spans="1:11" x14ac:dyDescent="0.25">
      <c r="A373" s="222" t="s">
        <v>225</v>
      </c>
      <c r="B373" s="71" t="s">
        <v>44</v>
      </c>
      <c r="C373" s="71" t="s">
        <v>146</v>
      </c>
      <c r="D373" s="77" t="s">
        <v>84</v>
      </c>
      <c r="E373" s="146" t="s">
        <v>87</v>
      </c>
      <c r="F373" s="146" t="s">
        <v>226</v>
      </c>
      <c r="G373" s="146" t="s">
        <v>8</v>
      </c>
      <c r="H373" s="99">
        <f t="shared" si="164"/>
        <v>50000</v>
      </c>
      <c r="I373" s="99">
        <f t="shared" si="164"/>
        <v>50000</v>
      </c>
      <c r="J373" s="99">
        <f t="shared" si="164"/>
        <v>0</v>
      </c>
      <c r="K373" s="346">
        <f t="shared" si="148"/>
        <v>0</v>
      </c>
    </row>
    <row r="374" spans="1:11" x14ac:dyDescent="0.25">
      <c r="A374" s="127" t="s">
        <v>35</v>
      </c>
      <c r="B374" s="69" t="s">
        <v>44</v>
      </c>
      <c r="C374" s="86" t="s">
        <v>146</v>
      </c>
      <c r="D374" s="78" t="s">
        <v>84</v>
      </c>
      <c r="E374" s="121" t="s">
        <v>87</v>
      </c>
      <c r="F374" s="121" t="s">
        <v>226</v>
      </c>
      <c r="G374" s="121" t="s">
        <v>36</v>
      </c>
      <c r="H374" s="231">
        <f t="shared" si="164"/>
        <v>50000</v>
      </c>
      <c r="I374" s="231">
        <f t="shared" si="164"/>
        <v>50000</v>
      </c>
      <c r="J374" s="231">
        <f t="shared" si="164"/>
        <v>0</v>
      </c>
      <c r="K374" s="346">
        <f t="shared" si="148"/>
        <v>0</v>
      </c>
    </row>
    <row r="375" spans="1:11" ht="23.25" x14ac:dyDescent="0.25">
      <c r="A375" s="119" t="s">
        <v>81</v>
      </c>
      <c r="B375" s="69" t="s">
        <v>44</v>
      </c>
      <c r="C375" s="86" t="s">
        <v>146</v>
      </c>
      <c r="D375" s="78" t="s">
        <v>84</v>
      </c>
      <c r="E375" s="121" t="s">
        <v>87</v>
      </c>
      <c r="F375" s="121" t="s">
        <v>226</v>
      </c>
      <c r="G375" s="121" t="s">
        <v>82</v>
      </c>
      <c r="H375" s="231">
        <f>SUM(Лист1!G335)</f>
        <v>50000</v>
      </c>
      <c r="I375" s="231">
        <f>SUM(Лист1!H335)</f>
        <v>50000</v>
      </c>
      <c r="J375" s="231">
        <f>SUM(Лист1!I335)</f>
        <v>0</v>
      </c>
      <c r="K375" s="346">
        <f t="shared" si="148"/>
        <v>0</v>
      </c>
    </row>
    <row r="376" spans="1:11" ht="31.5" x14ac:dyDescent="0.25">
      <c r="A376" s="244" t="s">
        <v>320</v>
      </c>
      <c r="B376" s="72" t="s">
        <v>27</v>
      </c>
      <c r="C376" s="226" t="s">
        <v>146</v>
      </c>
      <c r="D376" s="76"/>
      <c r="E376" s="49"/>
      <c r="F376" s="116"/>
      <c r="G376" s="115"/>
      <c r="H376" s="210">
        <f t="shared" ref="H376:J381" si="167">SUM(H377)</f>
        <v>100000</v>
      </c>
      <c r="I376" s="210">
        <f t="shared" si="167"/>
        <v>100000</v>
      </c>
      <c r="J376" s="210">
        <f t="shared" si="167"/>
        <v>0</v>
      </c>
      <c r="K376" s="346">
        <f t="shared" si="148"/>
        <v>0</v>
      </c>
    </row>
    <row r="377" spans="1:11" ht="26.25" x14ac:dyDescent="0.25">
      <c r="A377" s="128" t="s">
        <v>321</v>
      </c>
      <c r="B377" s="72" t="s">
        <v>27</v>
      </c>
      <c r="C377" s="226" t="s">
        <v>146</v>
      </c>
      <c r="D377" s="76" t="s">
        <v>38</v>
      </c>
      <c r="E377" s="49"/>
      <c r="F377" s="116"/>
      <c r="G377" s="115"/>
      <c r="H377" s="210">
        <f t="shared" si="167"/>
        <v>100000</v>
      </c>
      <c r="I377" s="210">
        <f t="shared" si="167"/>
        <v>100000</v>
      </c>
      <c r="J377" s="210">
        <f t="shared" si="167"/>
        <v>0</v>
      </c>
      <c r="K377" s="346">
        <f t="shared" si="148"/>
        <v>0</v>
      </c>
    </row>
    <row r="378" spans="1:11" ht="18" x14ac:dyDescent="0.25">
      <c r="A378" s="128" t="s">
        <v>318</v>
      </c>
      <c r="B378" s="72" t="s">
        <v>27</v>
      </c>
      <c r="C378" s="226" t="s">
        <v>146</v>
      </c>
      <c r="D378" s="76" t="s">
        <v>84</v>
      </c>
      <c r="E378" s="49"/>
      <c r="F378" s="116"/>
      <c r="G378" s="115"/>
      <c r="H378" s="210">
        <f>SUM(H380)</f>
        <v>100000</v>
      </c>
      <c r="I378" s="210">
        <f>SUM(I380)</f>
        <v>100000</v>
      </c>
      <c r="J378" s="210">
        <f t="shared" ref="J378" si="168">SUM(J380)</f>
        <v>0</v>
      </c>
      <c r="K378" s="346">
        <f t="shared" si="148"/>
        <v>0</v>
      </c>
    </row>
    <row r="379" spans="1:11" ht="18" x14ac:dyDescent="0.25">
      <c r="A379" s="97" t="s">
        <v>68</v>
      </c>
      <c r="B379" s="71" t="s">
        <v>27</v>
      </c>
      <c r="C379" s="218" t="s">
        <v>146</v>
      </c>
      <c r="D379" s="77" t="s">
        <v>84</v>
      </c>
      <c r="E379" s="146" t="s">
        <v>87</v>
      </c>
      <c r="F379" s="144" t="s">
        <v>124</v>
      </c>
      <c r="G379" s="144" t="s">
        <v>8</v>
      </c>
      <c r="H379" s="210">
        <f>SUM(H380)</f>
        <v>100000</v>
      </c>
      <c r="I379" s="210">
        <f>SUM(I380)</f>
        <v>100000</v>
      </c>
      <c r="J379" s="210">
        <f t="shared" ref="J379:J380" si="169">SUM(J380)</f>
        <v>0</v>
      </c>
      <c r="K379" s="346">
        <f t="shared" si="148"/>
        <v>0</v>
      </c>
    </row>
    <row r="380" spans="1:11" x14ac:dyDescent="0.25">
      <c r="A380" s="125" t="s">
        <v>318</v>
      </c>
      <c r="B380" s="71" t="s">
        <v>27</v>
      </c>
      <c r="C380" s="218" t="s">
        <v>146</v>
      </c>
      <c r="D380" s="77" t="s">
        <v>84</v>
      </c>
      <c r="E380" s="146" t="s">
        <v>87</v>
      </c>
      <c r="F380" s="146" t="s">
        <v>322</v>
      </c>
      <c r="G380" s="146" t="s">
        <v>8</v>
      </c>
      <c r="H380" s="213">
        <f>SUM(H381)</f>
        <v>100000</v>
      </c>
      <c r="I380" s="213">
        <f>SUM(I381)</f>
        <v>100000</v>
      </c>
      <c r="J380" s="213">
        <f t="shared" si="169"/>
        <v>0</v>
      </c>
      <c r="K380" s="346">
        <f t="shared" si="148"/>
        <v>0</v>
      </c>
    </row>
    <row r="381" spans="1:11" x14ac:dyDescent="0.25">
      <c r="A381" s="119" t="s">
        <v>12</v>
      </c>
      <c r="B381" s="69" t="s">
        <v>27</v>
      </c>
      <c r="C381" s="86" t="s">
        <v>146</v>
      </c>
      <c r="D381" s="78" t="s">
        <v>84</v>
      </c>
      <c r="E381" s="121" t="s">
        <v>87</v>
      </c>
      <c r="F381" s="121" t="s">
        <v>322</v>
      </c>
      <c r="G381" s="115" t="s">
        <v>13</v>
      </c>
      <c r="H381" s="214">
        <f t="shared" si="167"/>
        <v>100000</v>
      </c>
      <c r="I381" s="214">
        <f t="shared" si="167"/>
        <v>100000</v>
      </c>
      <c r="J381" s="214">
        <f t="shared" si="167"/>
        <v>0</v>
      </c>
      <c r="K381" s="346">
        <f t="shared" si="148"/>
        <v>0</v>
      </c>
    </row>
    <row r="382" spans="1:11" ht="22.5" x14ac:dyDescent="0.25">
      <c r="A382" s="223" t="s">
        <v>152</v>
      </c>
      <c r="B382" s="69" t="s">
        <v>27</v>
      </c>
      <c r="C382" s="86" t="s">
        <v>146</v>
      </c>
      <c r="D382" s="78" t="s">
        <v>84</v>
      </c>
      <c r="E382" s="121" t="s">
        <v>87</v>
      </c>
      <c r="F382" s="121" t="s">
        <v>322</v>
      </c>
      <c r="G382" s="115" t="s">
        <v>15</v>
      </c>
      <c r="H382" s="198">
        <f>SUM(Лист1!G279)</f>
        <v>100000</v>
      </c>
      <c r="I382" s="198">
        <f>SUM(Лист1!H279)</f>
        <v>100000</v>
      </c>
      <c r="J382" s="198">
        <f>SUM(Лист1!I279)</f>
        <v>0</v>
      </c>
      <c r="K382" s="346">
        <f t="shared" si="148"/>
        <v>0</v>
      </c>
    </row>
    <row r="383" spans="1:11" ht="18" x14ac:dyDescent="0.25">
      <c r="A383" s="244" t="s">
        <v>263</v>
      </c>
      <c r="B383" s="72" t="s">
        <v>38</v>
      </c>
      <c r="C383" s="226" t="s">
        <v>146</v>
      </c>
      <c r="D383" s="76"/>
      <c r="E383" s="49"/>
      <c r="F383" s="116"/>
      <c r="G383" s="115"/>
      <c r="H383" s="210">
        <f t="shared" ref="H383:J384" si="170">SUM(H384)</f>
        <v>580494.6</v>
      </c>
      <c r="I383" s="210">
        <f t="shared" si="170"/>
        <v>580494.6</v>
      </c>
      <c r="J383" s="210">
        <f t="shared" si="170"/>
        <v>0</v>
      </c>
      <c r="K383" s="346">
        <f t="shared" si="148"/>
        <v>0</v>
      </c>
    </row>
    <row r="384" spans="1:11" ht="26.25" x14ac:dyDescent="0.25">
      <c r="A384" s="128" t="s">
        <v>168</v>
      </c>
      <c r="B384" s="72" t="s">
        <v>38</v>
      </c>
      <c r="C384" s="226" t="s">
        <v>146</v>
      </c>
      <c r="D384" s="76" t="s">
        <v>38</v>
      </c>
      <c r="E384" s="49"/>
      <c r="F384" s="116"/>
      <c r="G384" s="115"/>
      <c r="H384" s="210">
        <f t="shared" si="170"/>
        <v>580494.6</v>
      </c>
      <c r="I384" s="210">
        <f t="shared" si="170"/>
        <v>580494.6</v>
      </c>
      <c r="J384" s="210">
        <f t="shared" si="170"/>
        <v>0</v>
      </c>
      <c r="K384" s="346">
        <f t="shared" si="148"/>
        <v>0</v>
      </c>
    </row>
    <row r="385" spans="1:11" ht="26.25" x14ac:dyDescent="0.25">
      <c r="A385" s="128" t="s">
        <v>254</v>
      </c>
      <c r="B385" s="72" t="s">
        <v>38</v>
      </c>
      <c r="C385" s="226" t="s">
        <v>146</v>
      </c>
      <c r="D385" s="76" t="s">
        <v>84</v>
      </c>
      <c r="E385" s="49"/>
      <c r="F385" s="116"/>
      <c r="G385" s="115"/>
      <c r="H385" s="210">
        <f>SUM(H387)</f>
        <v>580494.6</v>
      </c>
      <c r="I385" s="210">
        <f>SUM(I387)</f>
        <v>580494.6</v>
      </c>
      <c r="J385" s="210">
        <f t="shared" ref="J385" si="171">SUM(J387)</f>
        <v>0</v>
      </c>
      <c r="K385" s="346">
        <f t="shared" si="148"/>
        <v>0</v>
      </c>
    </row>
    <row r="386" spans="1:11" ht="18" x14ac:dyDescent="0.25">
      <c r="A386" s="97" t="s">
        <v>68</v>
      </c>
      <c r="B386" s="71" t="s">
        <v>38</v>
      </c>
      <c r="C386" s="241" t="s">
        <v>146</v>
      </c>
      <c r="D386" s="77" t="s">
        <v>84</v>
      </c>
      <c r="E386" s="146" t="s">
        <v>87</v>
      </c>
      <c r="F386" s="144" t="s">
        <v>124</v>
      </c>
      <c r="G386" s="144" t="s">
        <v>8</v>
      </c>
      <c r="H386" s="210">
        <f>SUM(H387)</f>
        <v>580494.6</v>
      </c>
      <c r="I386" s="210">
        <f>SUM(I387)</f>
        <v>580494.6</v>
      </c>
      <c r="J386" s="210">
        <f t="shared" ref="J386" si="172">SUM(J387)</f>
        <v>0</v>
      </c>
      <c r="K386" s="346">
        <f t="shared" si="148"/>
        <v>0</v>
      </c>
    </row>
    <row r="387" spans="1:11" ht="26.25" x14ac:dyDescent="0.25">
      <c r="A387" s="166" t="s">
        <v>254</v>
      </c>
      <c r="B387" s="71" t="s">
        <v>38</v>
      </c>
      <c r="C387" s="241" t="s">
        <v>146</v>
      </c>
      <c r="D387" s="77" t="s">
        <v>84</v>
      </c>
      <c r="E387" s="146" t="s">
        <v>87</v>
      </c>
      <c r="F387" s="141" t="s">
        <v>241</v>
      </c>
      <c r="G387" s="141" t="s">
        <v>8</v>
      </c>
      <c r="H387" s="213">
        <f t="shared" ref="H387:J388" si="173">SUM(H388)</f>
        <v>580494.6</v>
      </c>
      <c r="I387" s="213">
        <f t="shared" si="173"/>
        <v>580494.6</v>
      </c>
      <c r="J387" s="213">
        <f t="shared" si="173"/>
        <v>0</v>
      </c>
      <c r="K387" s="346">
        <f t="shared" si="148"/>
        <v>0</v>
      </c>
    </row>
    <row r="388" spans="1:11" x14ac:dyDescent="0.25">
      <c r="A388" s="120" t="s">
        <v>77</v>
      </c>
      <c r="B388" s="69" t="s">
        <v>38</v>
      </c>
      <c r="C388" s="86" t="s">
        <v>146</v>
      </c>
      <c r="D388" s="78" t="s">
        <v>84</v>
      </c>
      <c r="E388" s="121" t="s">
        <v>87</v>
      </c>
      <c r="F388" s="139" t="s">
        <v>241</v>
      </c>
      <c r="G388" s="115" t="s">
        <v>78</v>
      </c>
      <c r="H388" s="214">
        <f>SUM(H389)</f>
        <v>580494.6</v>
      </c>
      <c r="I388" s="214">
        <f>SUM(I389)</f>
        <v>580494.6</v>
      </c>
      <c r="J388" s="214">
        <f t="shared" si="173"/>
        <v>0</v>
      </c>
      <c r="K388" s="346">
        <f t="shared" si="148"/>
        <v>0</v>
      </c>
    </row>
    <row r="389" spans="1:11" ht="45.75" x14ac:dyDescent="0.25">
      <c r="A389" s="120" t="s">
        <v>274</v>
      </c>
      <c r="B389" s="69" t="s">
        <v>38</v>
      </c>
      <c r="C389" s="86" t="s">
        <v>146</v>
      </c>
      <c r="D389" s="78" t="s">
        <v>84</v>
      </c>
      <c r="E389" s="121" t="s">
        <v>87</v>
      </c>
      <c r="F389" s="139" t="s">
        <v>241</v>
      </c>
      <c r="G389" s="115" t="s">
        <v>160</v>
      </c>
      <c r="H389" s="214">
        <f>SUM(Лист1!G437)</f>
        <v>580494.6</v>
      </c>
      <c r="I389" s="214">
        <f>SUM(Лист1!H437)</f>
        <v>580494.6</v>
      </c>
      <c r="J389" s="214">
        <f>SUM(Лист1!I437)</f>
        <v>0</v>
      </c>
      <c r="K389" s="346">
        <f t="shared" si="148"/>
        <v>0</v>
      </c>
    </row>
    <row r="390" spans="1:11" ht="18" x14ac:dyDescent="0.25">
      <c r="A390" s="244" t="s">
        <v>260</v>
      </c>
      <c r="B390" s="72" t="s">
        <v>95</v>
      </c>
      <c r="C390" s="226" t="s">
        <v>146</v>
      </c>
      <c r="D390" s="76"/>
      <c r="E390" s="49"/>
      <c r="F390" s="116"/>
      <c r="G390" s="115"/>
      <c r="H390" s="210">
        <f t="shared" ref="H390:J391" si="174">SUM(H391)</f>
        <v>0</v>
      </c>
      <c r="I390" s="210">
        <f t="shared" si="174"/>
        <v>0</v>
      </c>
      <c r="J390" s="210">
        <f t="shared" si="174"/>
        <v>0</v>
      </c>
      <c r="K390" s="346" t="e">
        <f t="shared" si="148"/>
        <v>#DIV/0!</v>
      </c>
    </row>
    <row r="391" spans="1:11" ht="64.5" x14ac:dyDescent="0.25">
      <c r="A391" s="61" t="s">
        <v>261</v>
      </c>
      <c r="B391" s="72" t="s">
        <v>95</v>
      </c>
      <c r="C391" s="226" t="s">
        <v>146</v>
      </c>
      <c r="D391" s="76" t="s">
        <v>38</v>
      </c>
      <c r="E391" s="49"/>
      <c r="F391" s="116"/>
      <c r="G391" s="115"/>
      <c r="H391" s="210">
        <f t="shared" si="174"/>
        <v>0</v>
      </c>
      <c r="I391" s="210">
        <f t="shared" si="174"/>
        <v>0</v>
      </c>
      <c r="J391" s="210">
        <f t="shared" si="174"/>
        <v>0</v>
      </c>
      <c r="K391" s="346" t="e">
        <f t="shared" si="148"/>
        <v>#DIV/0!</v>
      </c>
    </row>
    <row r="392" spans="1:11" ht="18" x14ac:dyDescent="0.25">
      <c r="A392" s="128" t="s">
        <v>259</v>
      </c>
      <c r="B392" s="72" t="s">
        <v>95</v>
      </c>
      <c r="C392" s="226" t="s">
        <v>146</v>
      </c>
      <c r="D392" s="76" t="s">
        <v>84</v>
      </c>
      <c r="E392" s="49"/>
      <c r="F392" s="116"/>
      <c r="G392" s="115"/>
      <c r="H392" s="210">
        <f>SUM(H394)</f>
        <v>0</v>
      </c>
      <c r="I392" s="210">
        <f>SUM(I394)</f>
        <v>0</v>
      </c>
      <c r="J392" s="210">
        <f t="shared" ref="J392" si="175">SUM(J394)</f>
        <v>0</v>
      </c>
      <c r="K392" s="346" t="e">
        <f t="shared" si="148"/>
        <v>#DIV/0!</v>
      </c>
    </row>
    <row r="393" spans="1:11" ht="18" x14ac:dyDescent="0.25">
      <c r="A393" s="97" t="s">
        <v>68</v>
      </c>
      <c r="B393" s="71" t="s">
        <v>95</v>
      </c>
      <c r="C393" s="241" t="s">
        <v>146</v>
      </c>
      <c r="D393" s="77" t="s">
        <v>84</v>
      </c>
      <c r="E393" s="146" t="s">
        <v>87</v>
      </c>
      <c r="F393" s="144" t="s">
        <v>124</v>
      </c>
      <c r="G393" s="144" t="s">
        <v>8</v>
      </c>
      <c r="H393" s="210">
        <f>SUM(H394)</f>
        <v>0</v>
      </c>
      <c r="I393" s="210">
        <f>SUM(I394)</f>
        <v>0</v>
      </c>
      <c r="J393" s="210">
        <f t="shared" ref="J393" si="176">SUM(J394)</f>
        <v>0</v>
      </c>
      <c r="K393" s="346" t="e">
        <f t="shared" si="148"/>
        <v>#DIV/0!</v>
      </c>
    </row>
    <row r="394" spans="1:11" x14ac:dyDescent="0.25">
      <c r="A394" s="258" t="s">
        <v>259</v>
      </c>
      <c r="B394" s="71" t="s">
        <v>95</v>
      </c>
      <c r="C394" s="241" t="s">
        <v>146</v>
      </c>
      <c r="D394" s="77" t="s">
        <v>84</v>
      </c>
      <c r="E394" s="146" t="s">
        <v>87</v>
      </c>
      <c r="F394" s="141" t="s">
        <v>258</v>
      </c>
      <c r="G394" s="141" t="s">
        <v>8</v>
      </c>
      <c r="H394" s="213">
        <f t="shared" ref="H394:J395" si="177">SUM(H395)</f>
        <v>0</v>
      </c>
      <c r="I394" s="213">
        <f t="shared" si="177"/>
        <v>0</v>
      </c>
      <c r="J394" s="213">
        <f t="shared" si="177"/>
        <v>0</v>
      </c>
      <c r="K394" s="346" t="e">
        <f t="shared" si="148"/>
        <v>#DIV/0!</v>
      </c>
    </row>
    <row r="395" spans="1:11" x14ac:dyDescent="0.25">
      <c r="A395" s="119" t="s">
        <v>12</v>
      </c>
      <c r="B395" s="69" t="s">
        <v>95</v>
      </c>
      <c r="C395" s="86" t="s">
        <v>146</v>
      </c>
      <c r="D395" s="78" t="s">
        <v>84</v>
      </c>
      <c r="E395" s="121" t="s">
        <v>87</v>
      </c>
      <c r="F395" s="139" t="s">
        <v>258</v>
      </c>
      <c r="G395" s="115" t="s">
        <v>13</v>
      </c>
      <c r="H395" s="214">
        <f>SUM(H396)</f>
        <v>0</v>
      </c>
      <c r="I395" s="214">
        <f>SUM(I396)</f>
        <v>0</v>
      </c>
      <c r="J395" s="214">
        <f t="shared" si="177"/>
        <v>0</v>
      </c>
      <c r="K395" s="346" t="e">
        <f t="shared" si="148"/>
        <v>#DIV/0!</v>
      </c>
    </row>
    <row r="396" spans="1:11" ht="22.5" x14ac:dyDescent="0.25">
      <c r="A396" s="223" t="s">
        <v>152</v>
      </c>
      <c r="B396" s="69" t="s">
        <v>95</v>
      </c>
      <c r="C396" s="86" t="s">
        <v>146</v>
      </c>
      <c r="D396" s="78" t="s">
        <v>84</v>
      </c>
      <c r="E396" s="121" t="s">
        <v>87</v>
      </c>
      <c r="F396" s="139" t="s">
        <v>258</v>
      </c>
      <c r="G396" s="115" t="s">
        <v>15</v>
      </c>
      <c r="H396" s="214">
        <f>SUM(Лист1!G282)</f>
        <v>0</v>
      </c>
      <c r="I396" s="214">
        <f>SUM(Лист1!H282)</f>
        <v>0</v>
      </c>
      <c r="J396" s="214">
        <f>SUM(Лист1!I282)</f>
        <v>0</v>
      </c>
      <c r="K396" s="346" t="e">
        <f t="shared" ref="K396:K459" si="178">SUM(J396/I396*100)</f>
        <v>#DIV/0!</v>
      </c>
    </row>
    <row r="397" spans="1:11" s="319" customFormat="1" ht="47.25" x14ac:dyDescent="0.25">
      <c r="A397" s="276" t="s">
        <v>324</v>
      </c>
      <c r="B397" s="315" t="s">
        <v>84</v>
      </c>
      <c r="C397" s="316" t="s">
        <v>146</v>
      </c>
      <c r="D397" s="317"/>
      <c r="E397" s="281"/>
      <c r="F397" s="169"/>
      <c r="G397" s="168"/>
      <c r="H397" s="318">
        <f>SUM(H398+H416)</f>
        <v>16932499.539999999</v>
      </c>
      <c r="I397" s="318">
        <f>SUM(I398+I416)</f>
        <v>16932499.539999999</v>
      </c>
      <c r="J397" s="318">
        <f>SUM(J398+J416)</f>
        <v>463767.56</v>
      </c>
      <c r="K397" s="346">
        <f t="shared" si="178"/>
        <v>2.7389196669070159</v>
      </c>
    </row>
    <row r="398" spans="1:11" s="319" customFormat="1" ht="18" x14ac:dyDescent="0.25">
      <c r="A398" s="285" t="s">
        <v>286</v>
      </c>
      <c r="B398" s="315" t="s">
        <v>84</v>
      </c>
      <c r="C398" s="316" t="s">
        <v>146</v>
      </c>
      <c r="D398" s="317" t="s">
        <v>38</v>
      </c>
      <c r="E398" s="281"/>
      <c r="F398" s="169"/>
      <c r="G398" s="168"/>
      <c r="H398" s="318">
        <f t="shared" ref="H398:J399" si="179">SUM(H399)</f>
        <v>9413167.3900000006</v>
      </c>
      <c r="I398" s="318">
        <f t="shared" si="179"/>
        <v>9413167.3900000006</v>
      </c>
      <c r="J398" s="318">
        <f t="shared" si="179"/>
        <v>463767.56</v>
      </c>
      <c r="K398" s="346">
        <f t="shared" si="178"/>
        <v>4.9267960590255688</v>
      </c>
    </row>
    <row r="399" spans="1:11" s="319" customFormat="1" ht="18" x14ac:dyDescent="0.25">
      <c r="A399" s="303" t="s">
        <v>282</v>
      </c>
      <c r="B399" s="315" t="s">
        <v>84</v>
      </c>
      <c r="C399" s="316" t="s">
        <v>146</v>
      </c>
      <c r="D399" s="317" t="s">
        <v>84</v>
      </c>
      <c r="E399" s="281"/>
      <c r="F399" s="169"/>
      <c r="G399" s="168"/>
      <c r="H399" s="318">
        <f>SUM(H400)</f>
        <v>9413167.3900000006</v>
      </c>
      <c r="I399" s="318">
        <f>SUM(I400)</f>
        <v>9413167.3900000006</v>
      </c>
      <c r="J399" s="318">
        <f t="shared" si="179"/>
        <v>463767.56</v>
      </c>
      <c r="K399" s="346">
        <f t="shared" si="178"/>
        <v>4.9267960590255688</v>
      </c>
    </row>
    <row r="400" spans="1:11" s="319" customFormat="1" ht="18" x14ac:dyDescent="0.25">
      <c r="A400" s="300" t="s">
        <v>68</v>
      </c>
      <c r="B400" s="320" t="s">
        <v>84</v>
      </c>
      <c r="C400" s="321" t="s">
        <v>146</v>
      </c>
      <c r="D400" s="322" t="s">
        <v>84</v>
      </c>
      <c r="E400" s="273" t="s">
        <v>87</v>
      </c>
      <c r="F400" s="274" t="s">
        <v>124</v>
      </c>
      <c r="G400" s="274" t="s">
        <v>8</v>
      </c>
      <c r="H400" s="318">
        <f>SUM(H408+H401+H411)</f>
        <v>9413167.3900000006</v>
      </c>
      <c r="I400" s="318">
        <f>SUM(I408+I401+I411)</f>
        <v>9413167.3900000006</v>
      </c>
      <c r="J400" s="318">
        <f t="shared" ref="J400" si="180">SUM(J408+J401+J411)</f>
        <v>463767.56</v>
      </c>
      <c r="K400" s="346">
        <f t="shared" si="178"/>
        <v>4.9267960590255688</v>
      </c>
    </row>
    <row r="401" spans="1:11" s="319" customFormat="1" ht="24" customHeight="1" x14ac:dyDescent="0.25">
      <c r="A401" s="222" t="s">
        <v>282</v>
      </c>
      <c r="B401" s="323">
        <v>12</v>
      </c>
      <c r="C401" s="320" t="s">
        <v>146</v>
      </c>
      <c r="D401" s="320" t="s">
        <v>84</v>
      </c>
      <c r="E401" s="272">
        <v>927</v>
      </c>
      <c r="F401" s="324">
        <v>81740</v>
      </c>
      <c r="G401" s="283" t="s">
        <v>8</v>
      </c>
      <c r="H401" s="227">
        <f>SUM(H402+H406+H404)</f>
        <v>5801649.2999999998</v>
      </c>
      <c r="I401" s="227">
        <f>SUM(I402+I406+I404)</f>
        <v>5801649.2999999998</v>
      </c>
      <c r="J401" s="227">
        <f>SUM(J402+J406+J404)</f>
        <v>463767.56</v>
      </c>
      <c r="K401" s="346">
        <f t="shared" si="178"/>
        <v>7.9937193032333074</v>
      </c>
    </row>
    <row r="402" spans="1:11" s="319" customFormat="1" x14ac:dyDescent="0.25">
      <c r="A402" s="264" t="s">
        <v>12</v>
      </c>
      <c r="B402" s="325">
        <v>12</v>
      </c>
      <c r="C402" s="326" t="s">
        <v>146</v>
      </c>
      <c r="D402" s="326" t="s">
        <v>84</v>
      </c>
      <c r="E402" s="281">
        <v>927</v>
      </c>
      <c r="F402" s="327">
        <v>81740</v>
      </c>
      <c r="G402" s="168" t="s">
        <v>13</v>
      </c>
      <c r="H402" s="198">
        <f t="shared" ref="H402:J406" si="181">SUM(H403)</f>
        <v>1600000</v>
      </c>
      <c r="I402" s="198">
        <f t="shared" si="181"/>
        <v>1600000</v>
      </c>
      <c r="J402" s="198">
        <f t="shared" si="181"/>
        <v>98767.56</v>
      </c>
      <c r="K402" s="346">
        <f t="shared" si="178"/>
        <v>6.1729725000000002</v>
      </c>
    </row>
    <row r="403" spans="1:11" s="319" customFormat="1" x14ac:dyDescent="0.25">
      <c r="A403" s="153" t="s">
        <v>157</v>
      </c>
      <c r="B403" s="328">
        <v>12</v>
      </c>
      <c r="C403" s="329" t="s">
        <v>146</v>
      </c>
      <c r="D403" s="329" t="s">
        <v>84</v>
      </c>
      <c r="E403" s="281">
        <v>927</v>
      </c>
      <c r="F403" s="327">
        <v>81740</v>
      </c>
      <c r="G403" s="168" t="s">
        <v>15</v>
      </c>
      <c r="H403" s="198">
        <f>SUM(Лист1!G364)</f>
        <v>1600000</v>
      </c>
      <c r="I403" s="198">
        <f>SUM(Лист1!H364)</f>
        <v>1600000</v>
      </c>
      <c r="J403" s="198">
        <f>SUM(Лист1!I364)</f>
        <v>98767.56</v>
      </c>
      <c r="K403" s="346">
        <f t="shared" si="178"/>
        <v>6.1729725000000002</v>
      </c>
    </row>
    <row r="404" spans="1:11" s="319" customFormat="1" ht="22.5" x14ac:dyDescent="0.25">
      <c r="A404" s="127" t="s">
        <v>72</v>
      </c>
      <c r="B404" s="325">
        <v>12</v>
      </c>
      <c r="C404" s="326" t="s">
        <v>146</v>
      </c>
      <c r="D404" s="326" t="s">
        <v>84</v>
      </c>
      <c r="E404" s="281">
        <v>927</v>
      </c>
      <c r="F404" s="327">
        <v>81740</v>
      </c>
      <c r="G404" s="168" t="s">
        <v>73</v>
      </c>
      <c r="H404" s="198">
        <f t="shared" si="181"/>
        <v>1701649.3</v>
      </c>
      <c r="I404" s="198">
        <f t="shared" si="181"/>
        <v>1701649.3</v>
      </c>
      <c r="J404" s="198">
        <f t="shared" si="181"/>
        <v>0</v>
      </c>
      <c r="K404" s="346">
        <f t="shared" si="178"/>
        <v>0</v>
      </c>
    </row>
    <row r="405" spans="1:11" s="319" customFormat="1" x14ac:dyDescent="0.25">
      <c r="A405" s="119" t="s">
        <v>74</v>
      </c>
      <c r="B405" s="328">
        <v>12</v>
      </c>
      <c r="C405" s="329" t="s">
        <v>146</v>
      </c>
      <c r="D405" s="329" t="s">
        <v>84</v>
      </c>
      <c r="E405" s="281">
        <v>927</v>
      </c>
      <c r="F405" s="327">
        <v>81740</v>
      </c>
      <c r="G405" s="168" t="s">
        <v>75</v>
      </c>
      <c r="H405" s="198">
        <f>SUM(Лист1!G366+Лист1!G372)</f>
        <v>1701649.3</v>
      </c>
      <c r="I405" s="198">
        <f>SUM(Лист1!H366+Лист1!H372)</f>
        <v>1701649.3</v>
      </c>
      <c r="J405" s="198">
        <f>SUM(Лист1!I366+Лист1!I372)</f>
        <v>0</v>
      </c>
      <c r="K405" s="346">
        <f t="shared" si="178"/>
        <v>0</v>
      </c>
    </row>
    <row r="406" spans="1:11" s="319" customFormat="1" x14ac:dyDescent="0.25">
      <c r="A406" s="264" t="s">
        <v>35</v>
      </c>
      <c r="B406" s="325">
        <v>12</v>
      </c>
      <c r="C406" s="326" t="s">
        <v>146</v>
      </c>
      <c r="D406" s="326" t="s">
        <v>84</v>
      </c>
      <c r="E406" s="281">
        <v>927</v>
      </c>
      <c r="F406" s="327">
        <v>81740</v>
      </c>
      <c r="G406" s="168" t="s">
        <v>36</v>
      </c>
      <c r="H406" s="198">
        <f t="shared" si="181"/>
        <v>2500000</v>
      </c>
      <c r="I406" s="198">
        <f t="shared" si="181"/>
        <v>2500000</v>
      </c>
      <c r="J406" s="198">
        <f t="shared" si="181"/>
        <v>365000</v>
      </c>
      <c r="K406" s="346">
        <f t="shared" si="178"/>
        <v>14.6</v>
      </c>
    </row>
    <row r="407" spans="1:11" s="319" customFormat="1" ht="23.25" x14ac:dyDescent="0.25">
      <c r="A407" s="153" t="s">
        <v>81</v>
      </c>
      <c r="B407" s="328">
        <v>12</v>
      </c>
      <c r="C407" s="329" t="s">
        <v>146</v>
      </c>
      <c r="D407" s="329" t="s">
        <v>84</v>
      </c>
      <c r="E407" s="281">
        <v>927</v>
      </c>
      <c r="F407" s="327">
        <v>81740</v>
      </c>
      <c r="G407" s="168" t="s">
        <v>82</v>
      </c>
      <c r="H407" s="198">
        <f>SUM(Лист1!G368)</f>
        <v>2500000</v>
      </c>
      <c r="I407" s="198">
        <f>SUM(Лист1!H368)</f>
        <v>2500000</v>
      </c>
      <c r="J407" s="198">
        <f>SUM(Лист1!I368)</f>
        <v>365000</v>
      </c>
      <c r="K407" s="346">
        <f t="shared" si="178"/>
        <v>14.6</v>
      </c>
    </row>
    <row r="408" spans="1:11" s="319" customFormat="1" ht="26.25" x14ac:dyDescent="0.25">
      <c r="A408" s="129" t="s">
        <v>355</v>
      </c>
      <c r="B408" s="323">
        <v>12</v>
      </c>
      <c r="C408" s="320" t="s">
        <v>146</v>
      </c>
      <c r="D408" s="320" t="s">
        <v>84</v>
      </c>
      <c r="E408" s="272">
        <v>927</v>
      </c>
      <c r="F408" s="324" t="s">
        <v>316</v>
      </c>
      <c r="G408" s="283" t="s">
        <v>8</v>
      </c>
      <c r="H408" s="227">
        <f>SUM(H409)</f>
        <v>663829.79</v>
      </c>
      <c r="I408" s="227">
        <f>SUM(I409)</f>
        <v>663829.79</v>
      </c>
      <c r="J408" s="227">
        <f t="shared" ref="J408:J412" si="182">SUM(J409)</f>
        <v>0</v>
      </c>
      <c r="K408" s="346">
        <f t="shared" si="178"/>
        <v>0</v>
      </c>
    </row>
    <row r="409" spans="1:11" s="319" customFormat="1" x14ac:dyDescent="0.25">
      <c r="A409" s="264" t="s">
        <v>12</v>
      </c>
      <c r="B409" s="325">
        <v>12</v>
      </c>
      <c r="C409" s="326" t="s">
        <v>146</v>
      </c>
      <c r="D409" s="326" t="s">
        <v>84</v>
      </c>
      <c r="E409" s="281">
        <v>927</v>
      </c>
      <c r="F409" s="327" t="s">
        <v>316</v>
      </c>
      <c r="G409" s="168" t="s">
        <v>13</v>
      </c>
      <c r="H409" s="198">
        <f>SUM(H410)</f>
        <v>663829.79</v>
      </c>
      <c r="I409" s="198">
        <f>SUM(I410)</f>
        <v>663829.79</v>
      </c>
      <c r="J409" s="198">
        <f t="shared" si="182"/>
        <v>0</v>
      </c>
      <c r="K409" s="346">
        <f t="shared" si="178"/>
        <v>0</v>
      </c>
    </row>
    <row r="410" spans="1:11" s="319" customFormat="1" x14ac:dyDescent="0.25">
      <c r="A410" s="153" t="s">
        <v>157</v>
      </c>
      <c r="B410" s="328">
        <v>12</v>
      </c>
      <c r="C410" s="329" t="s">
        <v>146</v>
      </c>
      <c r="D410" s="329" t="s">
        <v>84</v>
      </c>
      <c r="E410" s="281">
        <v>927</v>
      </c>
      <c r="F410" s="327" t="s">
        <v>316</v>
      </c>
      <c r="G410" s="168" t="s">
        <v>15</v>
      </c>
      <c r="H410" s="198">
        <f>SUM(Лист1!G361)</f>
        <v>663829.79</v>
      </c>
      <c r="I410" s="198">
        <f>SUM(Лист1!H361)</f>
        <v>663829.79</v>
      </c>
      <c r="J410" s="198">
        <f>SUM(Лист1!I361)</f>
        <v>0</v>
      </c>
      <c r="K410" s="346">
        <f t="shared" si="178"/>
        <v>0</v>
      </c>
    </row>
    <row r="411" spans="1:11" s="319" customFormat="1" ht="26.25" x14ac:dyDescent="0.25">
      <c r="A411" s="126" t="s">
        <v>256</v>
      </c>
      <c r="B411" s="323">
        <v>12</v>
      </c>
      <c r="C411" s="320" t="s">
        <v>146</v>
      </c>
      <c r="D411" s="320" t="s">
        <v>84</v>
      </c>
      <c r="E411" s="272">
        <v>927</v>
      </c>
      <c r="F411" s="251" t="s">
        <v>239</v>
      </c>
      <c r="G411" s="145" t="s">
        <v>8</v>
      </c>
      <c r="H411" s="227">
        <f>SUM(H412)</f>
        <v>2947688.3</v>
      </c>
      <c r="I411" s="227">
        <f>SUM(I412)</f>
        <v>2947688.3</v>
      </c>
      <c r="J411" s="227">
        <f t="shared" si="182"/>
        <v>0</v>
      </c>
      <c r="K411" s="346">
        <f t="shared" si="178"/>
        <v>0</v>
      </c>
    </row>
    <row r="412" spans="1:11" s="319" customFormat="1" ht="22.5" x14ac:dyDescent="0.25">
      <c r="A412" s="127" t="s">
        <v>72</v>
      </c>
      <c r="B412" s="325">
        <v>12</v>
      </c>
      <c r="C412" s="326" t="s">
        <v>146</v>
      </c>
      <c r="D412" s="326" t="s">
        <v>84</v>
      </c>
      <c r="E412" s="281">
        <v>927</v>
      </c>
      <c r="F412" s="252" t="s">
        <v>239</v>
      </c>
      <c r="G412" s="115" t="s">
        <v>73</v>
      </c>
      <c r="H412" s="198">
        <f>SUM(H413)</f>
        <v>2947688.3</v>
      </c>
      <c r="I412" s="198">
        <f>SUM(I413)</f>
        <v>2947688.3</v>
      </c>
      <c r="J412" s="198">
        <f t="shared" si="182"/>
        <v>0</v>
      </c>
      <c r="K412" s="346">
        <f t="shared" si="178"/>
        <v>0</v>
      </c>
    </row>
    <row r="413" spans="1:11" s="319" customFormat="1" x14ac:dyDescent="0.25">
      <c r="A413" s="119" t="s">
        <v>74</v>
      </c>
      <c r="B413" s="325">
        <v>12</v>
      </c>
      <c r="C413" s="326" t="s">
        <v>146</v>
      </c>
      <c r="D413" s="326" t="s">
        <v>84</v>
      </c>
      <c r="E413" s="281">
        <v>927</v>
      </c>
      <c r="F413" s="252" t="s">
        <v>239</v>
      </c>
      <c r="G413" s="115" t="s">
        <v>75</v>
      </c>
      <c r="H413" s="198">
        <f>SUM(H415:H415)</f>
        <v>2947688.3</v>
      </c>
      <c r="I413" s="198">
        <f>SUM(I415:I415)</f>
        <v>2947688.3</v>
      </c>
      <c r="J413" s="198">
        <f>SUM(J415:J415)</f>
        <v>0</v>
      </c>
      <c r="K413" s="346">
        <f t="shared" si="178"/>
        <v>0</v>
      </c>
    </row>
    <row r="414" spans="1:11" s="319" customFormat="1" x14ac:dyDescent="0.25">
      <c r="A414" s="119" t="s">
        <v>238</v>
      </c>
      <c r="B414" s="325"/>
      <c r="C414" s="326"/>
      <c r="D414" s="326"/>
      <c r="E414" s="281"/>
      <c r="F414" s="252"/>
      <c r="G414" s="168"/>
      <c r="H414" s="198"/>
      <c r="I414" s="198"/>
      <c r="J414" s="198"/>
      <c r="K414" s="346" t="e">
        <f t="shared" si="178"/>
        <v>#DIV/0!</v>
      </c>
    </row>
    <row r="415" spans="1:11" s="319" customFormat="1" ht="23.25" x14ac:dyDescent="0.25">
      <c r="A415" s="153" t="s">
        <v>410</v>
      </c>
      <c r="B415" s="325">
        <v>12</v>
      </c>
      <c r="C415" s="326" t="s">
        <v>146</v>
      </c>
      <c r="D415" s="326" t="s">
        <v>84</v>
      </c>
      <c r="E415" s="281">
        <v>927</v>
      </c>
      <c r="F415" s="252" t="s">
        <v>239</v>
      </c>
      <c r="G415" s="168" t="s">
        <v>75</v>
      </c>
      <c r="H415" s="198">
        <f>SUM(Лист1!G358)</f>
        <v>2947688.3</v>
      </c>
      <c r="I415" s="198">
        <f>SUM(Лист1!H358)</f>
        <v>2947688.3</v>
      </c>
      <c r="J415" s="198">
        <f>SUM(Лист1!I358)</f>
        <v>0</v>
      </c>
      <c r="K415" s="346">
        <f t="shared" si="178"/>
        <v>0</v>
      </c>
    </row>
    <row r="416" spans="1:11" s="319" customFormat="1" x14ac:dyDescent="0.25">
      <c r="A416" s="275" t="s">
        <v>304</v>
      </c>
      <c r="B416" s="70">
        <v>12</v>
      </c>
      <c r="C416" s="71" t="s">
        <v>146</v>
      </c>
      <c r="D416" s="71" t="s">
        <v>294</v>
      </c>
      <c r="E416" s="53"/>
      <c r="F416" s="221"/>
      <c r="G416" s="115"/>
      <c r="H416" s="227">
        <f t="shared" ref="H416:I418" si="183">SUM(H417)</f>
        <v>7519332.1500000004</v>
      </c>
      <c r="I416" s="227">
        <f t="shared" si="183"/>
        <v>7519332.1500000004</v>
      </c>
      <c r="J416" s="227">
        <f t="shared" ref="J416:J418" si="184">SUM(J417)</f>
        <v>0</v>
      </c>
      <c r="K416" s="346">
        <f t="shared" si="178"/>
        <v>0</v>
      </c>
    </row>
    <row r="417" spans="1:11" s="319" customFormat="1" ht="26.25" x14ac:dyDescent="0.25">
      <c r="A417" s="126" t="s">
        <v>295</v>
      </c>
      <c r="B417" s="70">
        <v>12</v>
      </c>
      <c r="C417" s="71" t="s">
        <v>146</v>
      </c>
      <c r="D417" s="71" t="s">
        <v>294</v>
      </c>
      <c r="E417" s="64">
        <v>927</v>
      </c>
      <c r="F417" s="273" t="s">
        <v>292</v>
      </c>
      <c r="G417" s="145" t="s">
        <v>8</v>
      </c>
      <c r="H417" s="227">
        <f t="shared" si="183"/>
        <v>7519332.1500000004</v>
      </c>
      <c r="I417" s="227">
        <f t="shared" si="183"/>
        <v>7519332.1500000004</v>
      </c>
      <c r="J417" s="227">
        <f t="shared" si="184"/>
        <v>0</v>
      </c>
      <c r="K417" s="346">
        <f t="shared" si="178"/>
        <v>0</v>
      </c>
    </row>
    <row r="418" spans="1:11" s="319" customFormat="1" ht="22.5" x14ac:dyDescent="0.25">
      <c r="A418" s="127" t="s">
        <v>72</v>
      </c>
      <c r="B418" s="68">
        <v>12</v>
      </c>
      <c r="C418" s="69" t="s">
        <v>146</v>
      </c>
      <c r="D418" s="86" t="s">
        <v>294</v>
      </c>
      <c r="E418" s="53">
        <v>927</v>
      </c>
      <c r="F418" s="262" t="s">
        <v>292</v>
      </c>
      <c r="G418" s="115" t="s">
        <v>73</v>
      </c>
      <c r="H418" s="198">
        <f t="shared" si="183"/>
        <v>7519332.1500000004</v>
      </c>
      <c r="I418" s="198">
        <f t="shared" si="183"/>
        <v>7519332.1500000004</v>
      </c>
      <c r="J418" s="198">
        <f t="shared" si="184"/>
        <v>0</v>
      </c>
      <c r="K418" s="346">
        <f t="shared" si="178"/>
        <v>0</v>
      </c>
    </row>
    <row r="419" spans="1:11" s="319" customFormat="1" x14ac:dyDescent="0.25">
      <c r="A419" s="119" t="s">
        <v>74</v>
      </c>
      <c r="B419" s="68">
        <v>12</v>
      </c>
      <c r="C419" s="69" t="s">
        <v>146</v>
      </c>
      <c r="D419" s="86" t="s">
        <v>294</v>
      </c>
      <c r="E419" s="53">
        <v>927</v>
      </c>
      <c r="F419" s="262" t="s">
        <v>292</v>
      </c>
      <c r="G419" s="115" t="s">
        <v>75</v>
      </c>
      <c r="H419" s="198">
        <f>SUM(H421:H429)</f>
        <v>7519332.1500000004</v>
      </c>
      <c r="I419" s="198">
        <f>SUM(I421:I429)</f>
        <v>7519332.1500000004</v>
      </c>
      <c r="J419" s="198">
        <f t="shared" ref="J419" si="185">SUM(J421:J429)</f>
        <v>0</v>
      </c>
      <c r="K419" s="346">
        <f t="shared" si="178"/>
        <v>0</v>
      </c>
    </row>
    <row r="420" spans="1:11" s="319" customFormat="1" x14ac:dyDescent="0.25">
      <c r="A420" s="119" t="s">
        <v>238</v>
      </c>
      <c r="B420" s="68"/>
      <c r="C420" s="69"/>
      <c r="D420" s="86"/>
      <c r="E420" s="53"/>
      <c r="F420" s="262"/>
      <c r="G420" s="115"/>
      <c r="H420" s="198"/>
      <c r="I420" s="198"/>
      <c r="J420" s="198"/>
      <c r="K420" s="346" t="e">
        <f t="shared" si="178"/>
        <v>#DIV/0!</v>
      </c>
    </row>
    <row r="421" spans="1:11" s="319" customFormat="1" ht="23.25" x14ac:dyDescent="0.25">
      <c r="A421" s="153" t="s">
        <v>378</v>
      </c>
      <c r="B421" s="68">
        <v>12</v>
      </c>
      <c r="C421" s="69" t="s">
        <v>146</v>
      </c>
      <c r="D421" s="86" t="s">
        <v>294</v>
      </c>
      <c r="E421" s="53">
        <v>927</v>
      </c>
      <c r="F421" s="262" t="s">
        <v>292</v>
      </c>
      <c r="G421" s="115" t="s">
        <v>75</v>
      </c>
      <c r="H421" s="198">
        <f>SUM(Лист1!G377)</f>
        <v>7519332.1500000004</v>
      </c>
      <c r="I421" s="198">
        <f>SUM(Лист1!H377)</f>
        <v>7519332.1500000004</v>
      </c>
      <c r="J421" s="198">
        <f>SUM(Лист1!I377)</f>
        <v>0</v>
      </c>
      <c r="K421" s="346">
        <f t="shared" si="178"/>
        <v>0</v>
      </c>
    </row>
    <row r="422" spans="1:11" s="319" customFormat="1" ht="23.25" x14ac:dyDescent="0.25">
      <c r="A422" s="153" t="s">
        <v>306</v>
      </c>
      <c r="B422" s="68">
        <v>12</v>
      </c>
      <c r="C422" s="69" t="s">
        <v>146</v>
      </c>
      <c r="D422" s="86" t="s">
        <v>294</v>
      </c>
      <c r="E422" s="53">
        <v>927</v>
      </c>
      <c r="F422" s="262" t="s">
        <v>292</v>
      </c>
      <c r="G422" s="115" t="s">
        <v>75</v>
      </c>
      <c r="H422" s="198">
        <f>SUM(Лист1!G378)</f>
        <v>0</v>
      </c>
      <c r="I422" s="198">
        <f>SUM(Лист1!H378)</f>
        <v>0</v>
      </c>
      <c r="J422" s="198">
        <f>SUM(Лист1!I378)</f>
        <v>0</v>
      </c>
      <c r="K422" s="346" t="e">
        <f t="shared" si="178"/>
        <v>#DIV/0!</v>
      </c>
    </row>
    <row r="423" spans="1:11" s="319" customFormat="1" ht="23.25" x14ac:dyDescent="0.25">
      <c r="A423" s="153" t="s">
        <v>411</v>
      </c>
      <c r="B423" s="68">
        <v>12</v>
      </c>
      <c r="C423" s="69" t="s">
        <v>146</v>
      </c>
      <c r="D423" s="86" t="s">
        <v>294</v>
      </c>
      <c r="E423" s="53">
        <v>927</v>
      </c>
      <c r="F423" s="262" t="s">
        <v>292</v>
      </c>
      <c r="G423" s="115" t="s">
        <v>75</v>
      </c>
      <c r="H423" s="198">
        <f>SUM(Лист1!G379)</f>
        <v>0</v>
      </c>
      <c r="I423" s="198">
        <f>SUM(Лист1!H379)</f>
        <v>0</v>
      </c>
      <c r="J423" s="198">
        <f>SUM(Лист1!I379)</f>
        <v>0</v>
      </c>
      <c r="K423" s="346" t="e">
        <f t="shared" si="178"/>
        <v>#DIV/0!</v>
      </c>
    </row>
    <row r="424" spans="1:11" s="319" customFormat="1" ht="23.25" x14ac:dyDescent="0.25">
      <c r="A424" s="153" t="s">
        <v>412</v>
      </c>
      <c r="B424" s="68">
        <v>12</v>
      </c>
      <c r="C424" s="69" t="s">
        <v>146</v>
      </c>
      <c r="D424" s="86" t="s">
        <v>294</v>
      </c>
      <c r="E424" s="53">
        <v>927</v>
      </c>
      <c r="F424" s="262" t="s">
        <v>292</v>
      </c>
      <c r="G424" s="115" t="s">
        <v>75</v>
      </c>
      <c r="H424" s="198">
        <f>SUM(Лист1!G380)</f>
        <v>0</v>
      </c>
      <c r="I424" s="198">
        <f>SUM(Лист1!H380)</f>
        <v>0</v>
      </c>
      <c r="J424" s="198">
        <f>SUM(Лист1!I380)</f>
        <v>0</v>
      </c>
      <c r="K424" s="346" t="e">
        <f t="shared" si="178"/>
        <v>#DIV/0!</v>
      </c>
    </row>
    <row r="425" spans="1:11" s="319" customFormat="1" ht="23.25" x14ac:dyDescent="0.25">
      <c r="A425" s="153" t="s">
        <v>413</v>
      </c>
      <c r="B425" s="68">
        <v>12</v>
      </c>
      <c r="C425" s="69" t="s">
        <v>146</v>
      </c>
      <c r="D425" s="86" t="s">
        <v>294</v>
      </c>
      <c r="E425" s="53">
        <v>927</v>
      </c>
      <c r="F425" s="262" t="s">
        <v>292</v>
      </c>
      <c r="G425" s="115" t="s">
        <v>75</v>
      </c>
      <c r="H425" s="198">
        <f>SUM(Лист1!G381)</f>
        <v>0</v>
      </c>
      <c r="I425" s="198">
        <f>SUM(Лист1!H381)</f>
        <v>0</v>
      </c>
      <c r="J425" s="198">
        <f>SUM(Лист1!I381)</f>
        <v>0</v>
      </c>
      <c r="K425" s="346" t="e">
        <f t="shared" si="178"/>
        <v>#DIV/0!</v>
      </c>
    </row>
    <row r="426" spans="1:11" s="319" customFormat="1" ht="23.25" x14ac:dyDescent="0.25">
      <c r="A426" s="153" t="s">
        <v>414</v>
      </c>
      <c r="B426" s="68">
        <v>12</v>
      </c>
      <c r="C426" s="69" t="s">
        <v>146</v>
      </c>
      <c r="D426" s="86" t="s">
        <v>294</v>
      </c>
      <c r="E426" s="53">
        <v>927</v>
      </c>
      <c r="F426" s="262" t="s">
        <v>292</v>
      </c>
      <c r="G426" s="115" t="s">
        <v>75</v>
      </c>
      <c r="H426" s="198">
        <f>SUM(Лист1!G382)</f>
        <v>0</v>
      </c>
      <c r="I426" s="198">
        <f>SUM(Лист1!H382)</f>
        <v>0</v>
      </c>
      <c r="J426" s="198">
        <f>SUM(Лист1!I382)</f>
        <v>0</v>
      </c>
      <c r="K426" s="346" t="e">
        <f t="shared" si="178"/>
        <v>#DIV/0!</v>
      </c>
    </row>
    <row r="427" spans="1:11" s="319" customFormat="1" ht="23.25" x14ac:dyDescent="0.25">
      <c r="A427" s="153" t="s">
        <v>415</v>
      </c>
      <c r="B427" s="68">
        <v>12</v>
      </c>
      <c r="C427" s="69" t="s">
        <v>146</v>
      </c>
      <c r="D427" s="86" t="s">
        <v>294</v>
      </c>
      <c r="E427" s="53">
        <v>927</v>
      </c>
      <c r="F427" s="262" t="s">
        <v>292</v>
      </c>
      <c r="G427" s="115" t="s">
        <v>75</v>
      </c>
      <c r="H427" s="198">
        <f>SUM(Лист1!G383)</f>
        <v>0</v>
      </c>
      <c r="I427" s="198">
        <f>SUM(Лист1!H383)</f>
        <v>0</v>
      </c>
      <c r="J427" s="198">
        <f>SUM(Лист1!I383)</f>
        <v>0</v>
      </c>
      <c r="K427" s="346" t="e">
        <f t="shared" si="178"/>
        <v>#DIV/0!</v>
      </c>
    </row>
    <row r="428" spans="1:11" s="319" customFormat="1" ht="23.25" x14ac:dyDescent="0.25">
      <c r="A428" s="153" t="s">
        <v>307</v>
      </c>
      <c r="B428" s="68">
        <v>12</v>
      </c>
      <c r="C428" s="69" t="s">
        <v>146</v>
      </c>
      <c r="D428" s="86" t="s">
        <v>294</v>
      </c>
      <c r="E428" s="53">
        <v>927</v>
      </c>
      <c r="F428" s="262" t="s">
        <v>292</v>
      </c>
      <c r="G428" s="115" t="s">
        <v>75</v>
      </c>
      <c r="H428" s="198">
        <f>SUM(Лист1!G384)</f>
        <v>0</v>
      </c>
      <c r="I428" s="198">
        <f>SUM(Лист1!H384)</f>
        <v>0</v>
      </c>
      <c r="J428" s="198">
        <f>SUM(Лист1!I384)</f>
        <v>0</v>
      </c>
      <c r="K428" s="346" t="e">
        <f t="shared" si="178"/>
        <v>#DIV/0!</v>
      </c>
    </row>
    <row r="429" spans="1:11" ht="23.25" x14ac:dyDescent="0.25">
      <c r="A429" s="153" t="s">
        <v>308</v>
      </c>
      <c r="B429" s="68">
        <v>12</v>
      </c>
      <c r="C429" s="69" t="s">
        <v>146</v>
      </c>
      <c r="D429" s="86" t="s">
        <v>294</v>
      </c>
      <c r="E429" s="53">
        <v>927</v>
      </c>
      <c r="F429" s="262" t="s">
        <v>292</v>
      </c>
      <c r="G429" s="115" t="s">
        <v>75</v>
      </c>
      <c r="H429" s="198">
        <f>SUM(Лист1!G385)</f>
        <v>0</v>
      </c>
      <c r="I429" s="198">
        <f>SUM(Лист1!H385)</f>
        <v>0</v>
      </c>
      <c r="J429" s="198">
        <f>SUM(Лист1!I385)</f>
        <v>0</v>
      </c>
      <c r="K429" s="346" t="e">
        <f t="shared" si="178"/>
        <v>#DIV/0!</v>
      </c>
    </row>
    <row r="430" spans="1:11" ht="15.75" x14ac:dyDescent="0.25">
      <c r="A430" s="87" t="s">
        <v>111</v>
      </c>
      <c r="B430" s="58">
        <v>70</v>
      </c>
      <c r="C430" s="58"/>
      <c r="D430" s="58"/>
      <c r="E430" s="58"/>
      <c r="F430" s="116"/>
      <c r="G430" s="59"/>
      <c r="H430" s="227">
        <f>SUM(H431+H442+H456)</f>
        <v>1901919</v>
      </c>
      <c r="I430" s="227">
        <f>SUM(I431+I442+I456)</f>
        <v>1901919</v>
      </c>
      <c r="J430" s="227">
        <f t="shared" ref="J430" si="186">SUM(J431+J442+J456)</f>
        <v>340345.01</v>
      </c>
      <c r="K430" s="346">
        <f t="shared" si="178"/>
        <v>17.894821493449513</v>
      </c>
    </row>
    <row r="431" spans="1:11" ht="18" x14ac:dyDescent="0.25">
      <c r="A431" s="85" t="s">
        <v>97</v>
      </c>
      <c r="B431" s="114">
        <v>70</v>
      </c>
      <c r="C431" s="71" t="s">
        <v>146</v>
      </c>
      <c r="D431" s="71" t="s">
        <v>7</v>
      </c>
      <c r="E431" s="64">
        <v>928</v>
      </c>
      <c r="F431" s="144" t="s">
        <v>124</v>
      </c>
      <c r="G431" s="144" t="s">
        <v>8</v>
      </c>
      <c r="H431" s="99">
        <f>SUM(H432+H435)</f>
        <v>864059</v>
      </c>
      <c r="I431" s="99">
        <f>SUM(I432+I435)</f>
        <v>864059</v>
      </c>
      <c r="J431" s="99">
        <f t="shared" ref="J431" si="187">SUM(J432+J435)</f>
        <v>145157.01</v>
      </c>
      <c r="K431" s="346">
        <f t="shared" si="178"/>
        <v>16.799432677629653</v>
      </c>
    </row>
    <row r="432" spans="1:11" x14ac:dyDescent="0.25">
      <c r="A432" s="88" t="s">
        <v>99</v>
      </c>
      <c r="B432" s="114">
        <v>70</v>
      </c>
      <c r="C432" s="71" t="s">
        <v>146</v>
      </c>
      <c r="D432" s="71" t="s">
        <v>7</v>
      </c>
      <c r="E432" s="64">
        <v>928</v>
      </c>
      <c r="F432" s="144">
        <v>80010</v>
      </c>
      <c r="G432" s="145" t="s">
        <v>8</v>
      </c>
      <c r="H432" s="99">
        <f t="shared" ref="H432:J433" si="188">SUM(H433)</f>
        <v>366002</v>
      </c>
      <c r="I432" s="99">
        <f t="shared" si="188"/>
        <v>366002</v>
      </c>
      <c r="J432" s="99">
        <f t="shared" si="188"/>
        <v>89256.3</v>
      </c>
      <c r="K432" s="346">
        <f t="shared" si="178"/>
        <v>24.386833951727041</v>
      </c>
    </row>
    <row r="433" spans="1:11" ht="33" x14ac:dyDescent="0.25">
      <c r="A433" s="60" t="s">
        <v>29</v>
      </c>
      <c r="B433" s="94">
        <v>70</v>
      </c>
      <c r="C433" s="69" t="s">
        <v>146</v>
      </c>
      <c r="D433" s="69" t="s">
        <v>7</v>
      </c>
      <c r="E433" s="49">
        <v>928</v>
      </c>
      <c r="F433" s="116">
        <v>80010</v>
      </c>
      <c r="G433" s="115" t="s">
        <v>30</v>
      </c>
      <c r="H433" s="231">
        <f t="shared" si="188"/>
        <v>366002</v>
      </c>
      <c r="I433" s="231">
        <f t="shared" si="188"/>
        <v>366002</v>
      </c>
      <c r="J433" s="231">
        <f t="shared" si="188"/>
        <v>89256.3</v>
      </c>
      <c r="K433" s="346">
        <f t="shared" si="178"/>
        <v>24.386833951727041</v>
      </c>
    </row>
    <row r="434" spans="1:11" x14ac:dyDescent="0.25">
      <c r="A434" s="51" t="s">
        <v>31</v>
      </c>
      <c r="B434" s="94">
        <v>70</v>
      </c>
      <c r="C434" s="69" t="s">
        <v>146</v>
      </c>
      <c r="D434" s="69" t="s">
        <v>7</v>
      </c>
      <c r="E434" s="49">
        <v>928</v>
      </c>
      <c r="F434" s="116">
        <v>80010</v>
      </c>
      <c r="G434" s="115" t="s">
        <v>32</v>
      </c>
      <c r="H434" s="231">
        <f>SUM(Лист1!G470)</f>
        <v>366002</v>
      </c>
      <c r="I434" s="231">
        <f>SUM(Лист1!H470)</f>
        <v>366002</v>
      </c>
      <c r="J434" s="231">
        <f>SUM(Лист1!I470)</f>
        <v>89256.3</v>
      </c>
      <c r="K434" s="346">
        <f t="shared" si="178"/>
        <v>24.386833951727041</v>
      </c>
    </row>
    <row r="435" spans="1:11" ht="24.75" x14ac:dyDescent="0.25">
      <c r="A435" s="88" t="s">
        <v>101</v>
      </c>
      <c r="B435" s="114">
        <v>70</v>
      </c>
      <c r="C435" s="71" t="s">
        <v>146</v>
      </c>
      <c r="D435" s="71" t="s">
        <v>7</v>
      </c>
      <c r="E435" s="64">
        <v>928</v>
      </c>
      <c r="F435" s="145" t="s">
        <v>183</v>
      </c>
      <c r="G435" s="141" t="s">
        <v>8</v>
      </c>
      <c r="H435" s="99">
        <f>SUM(H436+H438+H440)</f>
        <v>498057</v>
      </c>
      <c r="I435" s="99">
        <f>SUM(I436+I438+I440)</f>
        <v>498057</v>
      </c>
      <c r="J435" s="99">
        <f t="shared" ref="J435" si="189">SUM(J436+J438+J440)</f>
        <v>55900.71</v>
      </c>
      <c r="K435" s="346">
        <f t="shared" si="178"/>
        <v>11.223757521729441</v>
      </c>
    </row>
    <row r="436" spans="1:11" ht="33" x14ac:dyDescent="0.25">
      <c r="A436" s="60" t="s">
        <v>29</v>
      </c>
      <c r="B436" s="94">
        <v>70</v>
      </c>
      <c r="C436" s="69" t="s">
        <v>146</v>
      </c>
      <c r="D436" s="69" t="s">
        <v>7</v>
      </c>
      <c r="E436" s="49">
        <v>928</v>
      </c>
      <c r="F436" s="117" t="s">
        <v>183</v>
      </c>
      <c r="G436" s="115" t="s">
        <v>30</v>
      </c>
      <c r="H436" s="231">
        <f>SUM(H437)</f>
        <v>440057</v>
      </c>
      <c r="I436" s="231">
        <f>SUM(I437)</f>
        <v>440057</v>
      </c>
      <c r="J436" s="231">
        <f t="shared" ref="J436" si="190">SUM(J437)</f>
        <v>54250.71</v>
      </c>
      <c r="K436" s="346">
        <f t="shared" si="178"/>
        <v>12.328109767598288</v>
      </c>
    </row>
    <row r="437" spans="1:11" x14ac:dyDescent="0.25">
      <c r="A437" s="51" t="s">
        <v>31</v>
      </c>
      <c r="B437" s="94">
        <v>70</v>
      </c>
      <c r="C437" s="69" t="s">
        <v>146</v>
      </c>
      <c r="D437" s="69" t="s">
        <v>7</v>
      </c>
      <c r="E437" s="49">
        <v>928</v>
      </c>
      <c r="F437" s="117" t="s">
        <v>183</v>
      </c>
      <c r="G437" s="115" t="s">
        <v>32</v>
      </c>
      <c r="H437" s="231">
        <f>SUM(Лист1!G474)</f>
        <v>440057</v>
      </c>
      <c r="I437" s="231">
        <f>SUM(Лист1!H474)</f>
        <v>440057</v>
      </c>
      <c r="J437" s="231">
        <f>SUM(Лист1!I474)</f>
        <v>54250.71</v>
      </c>
      <c r="K437" s="346">
        <f t="shared" si="178"/>
        <v>12.328109767598288</v>
      </c>
    </row>
    <row r="438" spans="1:11" x14ac:dyDescent="0.25">
      <c r="A438" s="60" t="s">
        <v>12</v>
      </c>
      <c r="B438" s="94">
        <v>70</v>
      </c>
      <c r="C438" s="69" t="s">
        <v>146</v>
      </c>
      <c r="D438" s="69" t="s">
        <v>7</v>
      </c>
      <c r="E438" s="49">
        <v>928</v>
      </c>
      <c r="F438" s="117" t="s">
        <v>183</v>
      </c>
      <c r="G438" s="115" t="s">
        <v>13</v>
      </c>
      <c r="H438" s="231">
        <f>SUM(H439)</f>
        <v>47600</v>
      </c>
      <c r="I438" s="231">
        <f>SUM(I439)</f>
        <v>47600</v>
      </c>
      <c r="J438" s="231">
        <f t="shared" ref="J438" si="191">SUM(J439)</f>
        <v>1650</v>
      </c>
      <c r="K438" s="346">
        <f t="shared" si="178"/>
        <v>3.4663865546218489</v>
      </c>
    </row>
    <row r="439" spans="1:11" x14ac:dyDescent="0.25">
      <c r="A439" s="119" t="s">
        <v>157</v>
      </c>
      <c r="B439" s="94">
        <v>70</v>
      </c>
      <c r="C439" s="69" t="s">
        <v>146</v>
      </c>
      <c r="D439" s="69" t="s">
        <v>7</v>
      </c>
      <c r="E439" s="49">
        <v>928</v>
      </c>
      <c r="F439" s="117" t="s">
        <v>183</v>
      </c>
      <c r="G439" s="115" t="s">
        <v>15</v>
      </c>
      <c r="H439" s="231">
        <f>SUM(Лист1!G476)</f>
        <v>47600</v>
      </c>
      <c r="I439" s="231">
        <f>SUM(Лист1!H476)</f>
        <v>47600</v>
      </c>
      <c r="J439" s="231">
        <f>SUM(Лист1!I476)</f>
        <v>1650</v>
      </c>
      <c r="K439" s="346">
        <f t="shared" si="178"/>
        <v>3.4663865546218489</v>
      </c>
    </row>
    <row r="440" spans="1:11" x14ac:dyDescent="0.25">
      <c r="A440" s="60" t="s">
        <v>35</v>
      </c>
      <c r="B440" s="94">
        <v>70</v>
      </c>
      <c r="C440" s="69" t="s">
        <v>146</v>
      </c>
      <c r="D440" s="69" t="s">
        <v>7</v>
      </c>
      <c r="E440" s="49">
        <v>928</v>
      </c>
      <c r="F440" s="117" t="s">
        <v>183</v>
      </c>
      <c r="G440" s="115" t="s">
        <v>36</v>
      </c>
      <c r="H440" s="231">
        <f>SUM(H441)</f>
        <v>10400</v>
      </c>
      <c r="I440" s="231">
        <f>SUM(I441)</f>
        <v>10400</v>
      </c>
      <c r="J440" s="231">
        <f t="shared" ref="J440" si="192">SUM(J441)</f>
        <v>0</v>
      </c>
      <c r="K440" s="346">
        <f t="shared" si="178"/>
        <v>0</v>
      </c>
    </row>
    <row r="441" spans="1:11" x14ac:dyDescent="0.25">
      <c r="A441" s="51" t="s">
        <v>139</v>
      </c>
      <c r="B441" s="94">
        <v>70</v>
      </c>
      <c r="C441" s="69" t="s">
        <v>146</v>
      </c>
      <c r="D441" s="69" t="s">
        <v>7</v>
      </c>
      <c r="E441" s="49">
        <v>928</v>
      </c>
      <c r="F441" s="117" t="s">
        <v>183</v>
      </c>
      <c r="G441" s="115" t="s">
        <v>138</v>
      </c>
      <c r="H441" s="231">
        <f>SUM(Лист1!G478)</f>
        <v>10400</v>
      </c>
      <c r="I441" s="231">
        <f>SUM(Лист1!H478)</f>
        <v>10400</v>
      </c>
      <c r="J441" s="231">
        <f>SUM(Лист1!I478)</f>
        <v>0</v>
      </c>
      <c r="K441" s="346">
        <f t="shared" si="178"/>
        <v>0</v>
      </c>
    </row>
    <row r="442" spans="1:11" ht="36" x14ac:dyDescent="0.25">
      <c r="A442" s="67" t="s">
        <v>102</v>
      </c>
      <c r="B442" s="114">
        <v>70</v>
      </c>
      <c r="C442" s="71" t="s">
        <v>146</v>
      </c>
      <c r="D442" s="71" t="s">
        <v>7</v>
      </c>
      <c r="E442" s="64">
        <v>929</v>
      </c>
      <c r="F442" s="144" t="s">
        <v>124</v>
      </c>
      <c r="G442" s="144" t="s">
        <v>8</v>
      </c>
      <c r="H442" s="99">
        <f>SUM(H443+H446+H453)</f>
        <v>1037860</v>
      </c>
      <c r="I442" s="99">
        <f>SUM(I443+I446+I453)</f>
        <v>1037860</v>
      </c>
      <c r="J442" s="99">
        <f t="shared" ref="J442" si="193">SUM(J443+J446+J453)</f>
        <v>195188</v>
      </c>
      <c r="K442" s="346">
        <f t="shared" si="178"/>
        <v>18.806775480315263</v>
      </c>
    </row>
    <row r="443" spans="1:11" ht="39" x14ac:dyDescent="0.25">
      <c r="A443" s="126" t="s">
        <v>234</v>
      </c>
      <c r="B443" s="114">
        <v>70</v>
      </c>
      <c r="C443" s="71" t="s">
        <v>146</v>
      </c>
      <c r="D443" s="71" t="s">
        <v>7</v>
      </c>
      <c r="E443" s="146" t="s">
        <v>103</v>
      </c>
      <c r="F443" s="144">
        <v>80050</v>
      </c>
      <c r="G443" s="141" t="s">
        <v>8</v>
      </c>
      <c r="H443" s="99">
        <f t="shared" ref="H443:J444" si="194">SUM(H444)</f>
        <v>767162</v>
      </c>
      <c r="I443" s="99">
        <f t="shared" si="194"/>
        <v>767162</v>
      </c>
      <c r="J443" s="99">
        <f t="shared" si="194"/>
        <v>195188</v>
      </c>
      <c r="K443" s="346">
        <f t="shared" si="178"/>
        <v>25.442866043938565</v>
      </c>
    </row>
    <row r="444" spans="1:11" ht="33" x14ac:dyDescent="0.25">
      <c r="A444" s="60" t="s">
        <v>29</v>
      </c>
      <c r="B444" s="94">
        <v>70</v>
      </c>
      <c r="C444" s="69" t="s">
        <v>146</v>
      </c>
      <c r="D444" s="69" t="s">
        <v>7</v>
      </c>
      <c r="E444" s="147" t="s">
        <v>103</v>
      </c>
      <c r="F444" s="154">
        <v>80050</v>
      </c>
      <c r="G444" s="139" t="s">
        <v>30</v>
      </c>
      <c r="H444" s="231">
        <f t="shared" si="194"/>
        <v>767162</v>
      </c>
      <c r="I444" s="231">
        <f t="shared" si="194"/>
        <v>767162</v>
      </c>
      <c r="J444" s="231">
        <f t="shared" si="194"/>
        <v>195188</v>
      </c>
      <c r="K444" s="346">
        <f t="shared" si="178"/>
        <v>25.442866043938565</v>
      </c>
    </row>
    <row r="445" spans="1:11" x14ac:dyDescent="0.25">
      <c r="A445" s="51" t="s">
        <v>31</v>
      </c>
      <c r="B445" s="94">
        <v>70</v>
      </c>
      <c r="C445" s="69" t="s">
        <v>146</v>
      </c>
      <c r="D445" s="69" t="s">
        <v>7</v>
      </c>
      <c r="E445" s="147" t="s">
        <v>103</v>
      </c>
      <c r="F445" s="154">
        <v>80050</v>
      </c>
      <c r="G445" s="139" t="s">
        <v>32</v>
      </c>
      <c r="H445" s="231">
        <f>SUM(Лист1!G484)</f>
        <v>767162</v>
      </c>
      <c r="I445" s="231">
        <f>SUM(Лист1!H484)</f>
        <v>767162</v>
      </c>
      <c r="J445" s="231">
        <f>SUM(Лист1!I484)</f>
        <v>195188</v>
      </c>
      <c r="K445" s="346">
        <f t="shared" si="178"/>
        <v>25.442866043938565</v>
      </c>
    </row>
    <row r="446" spans="1:11" ht="24.75" x14ac:dyDescent="0.25">
      <c r="A446" s="152" t="s">
        <v>101</v>
      </c>
      <c r="B446" s="114">
        <v>70</v>
      </c>
      <c r="C446" s="71" t="s">
        <v>146</v>
      </c>
      <c r="D446" s="71" t="s">
        <v>7</v>
      </c>
      <c r="E446" s="146" t="s">
        <v>103</v>
      </c>
      <c r="F446" s="145" t="s">
        <v>183</v>
      </c>
      <c r="G446" s="141" t="s">
        <v>8</v>
      </c>
      <c r="H446" s="99">
        <f>SUM(H447+H449+H451)</f>
        <v>132258</v>
      </c>
      <c r="I446" s="99">
        <f>SUM(I447+I449+I451)</f>
        <v>132258</v>
      </c>
      <c r="J446" s="99">
        <f t="shared" ref="J446" si="195">SUM(J447+J449+J451)</f>
        <v>0</v>
      </c>
      <c r="K446" s="346">
        <f t="shared" si="178"/>
        <v>0</v>
      </c>
    </row>
    <row r="447" spans="1:11" ht="33" x14ac:dyDescent="0.25">
      <c r="A447" s="60" t="s">
        <v>29</v>
      </c>
      <c r="B447" s="94">
        <v>70</v>
      </c>
      <c r="C447" s="69" t="s">
        <v>146</v>
      </c>
      <c r="D447" s="69" t="s">
        <v>7</v>
      </c>
      <c r="E447" s="147" t="s">
        <v>103</v>
      </c>
      <c r="F447" s="117" t="s">
        <v>183</v>
      </c>
      <c r="G447" s="139" t="s">
        <v>30</v>
      </c>
      <c r="H447" s="231">
        <f>SUM(H448)</f>
        <v>104596</v>
      </c>
      <c r="I447" s="231">
        <f>SUM(I448)</f>
        <v>104596</v>
      </c>
      <c r="J447" s="231">
        <f t="shared" ref="J447" si="196">SUM(J448)</f>
        <v>0</v>
      </c>
      <c r="K447" s="346">
        <f t="shared" si="178"/>
        <v>0</v>
      </c>
    </row>
    <row r="448" spans="1:11" x14ac:dyDescent="0.25">
      <c r="A448" s="51" t="s">
        <v>31</v>
      </c>
      <c r="B448" s="94">
        <v>70</v>
      </c>
      <c r="C448" s="69" t="s">
        <v>146</v>
      </c>
      <c r="D448" s="69" t="s">
        <v>7</v>
      </c>
      <c r="E448" s="147" t="s">
        <v>103</v>
      </c>
      <c r="F448" s="117" t="s">
        <v>183</v>
      </c>
      <c r="G448" s="139" t="s">
        <v>32</v>
      </c>
      <c r="H448" s="231">
        <f>SUM(Лист1!G487)</f>
        <v>104596</v>
      </c>
      <c r="I448" s="231">
        <f>SUM(Лист1!H487)</f>
        <v>104596</v>
      </c>
      <c r="J448" s="231">
        <f>SUM(Лист1!I487)</f>
        <v>0</v>
      </c>
      <c r="K448" s="346">
        <f t="shared" si="178"/>
        <v>0</v>
      </c>
    </row>
    <row r="449" spans="1:11" x14ac:dyDescent="0.25">
      <c r="A449" s="60" t="s">
        <v>12</v>
      </c>
      <c r="B449" s="94">
        <v>70</v>
      </c>
      <c r="C449" s="69" t="s">
        <v>146</v>
      </c>
      <c r="D449" s="69" t="s">
        <v>7</v>
      </c>
      <c r="E449" s="147" t="s">
        <v>103</v>
      </c>
      <c r="F449" s="117" t="s">
        <v>183</v>
      </c>
      <c r="G449" s="139" t="s">
        <v>13</v>
      </c>
      <c r="H449" s="231">
        <f>SUM(H450)</f>
        <v>26862</v>
      </c>
      <c r="I449" s="231">
        <f>SUM(I450)</f>
        <v>26862</v>
      </c>
      <c r="J449" s="231">
        <f t="shared" ref="J449" si="197">SUM(J450)</f>
        <v>0</v>
      </c>
      <c r="K449" s="346">
        <f t="shared" si="178"/>
        <v>0</v>
      </c>
    </row>
    <row r="450" spans="1:11" x14ac:dyDescent="0.25">
      <c r="A450" s="119" t="s">
        <v>157</v>
      </c>
      <c r="B450" s="94">
        <v>70</v>
      </c>
      <c r="C450" s="69" t="s">
        <v>146</v>
      </c>
      <c r="D450" s="69" t="s">
        <v>7</v>
      </c>
      <c r="E450" s="147" t="s">
        <v>103</v>
      </c>
      <c r="F450" s="117" t="s">
        <v>183</v>
      </c>
      <c r="G450" s="139" t="s">
        <v>15</v>
      </c>
      <c r="H450" s="231">
        <f>SUM(Лист1!G489)</f>
        <v>26862</v>
      </c>
      <c r="I450" s="231">
        <f>SUM(Лист1!H489)</f>
        <v>26862</v>
      </c>
      <c r="J450" s="231">
        <f>SUM(Лист1!I489)</f>
        <v>0</v>
      </c>
      <c r="K450" s="346">
        <f t="shared" si="178"/>
        <v>0</v>
      </c>
    </row>
    <row r="451" spans="1:11" x14ac:dyDescent="0.25">
      <c r="A451" s="60" t="s">
        <v>35</v>
      </c>
      <c r="B451" s="94">
        <v>70</v>
      </c>
      <c r="C451" s="69" t="s">
        <v>146</v>
      </c>
      <c r="D451" s="69" t="s">
        <v>7</v>
      </c>
      <c r="E451" s="147" t="s">
        <v>103</v>
      </c>
      <c r="F451" s="117" t="s">
        <v>183</v>
      </c>
      <c r="G451" s="139" t="s">
        <v>36</v>
      </c>
      <c r="H451" s="231">
        <f>SUM(H452)</f>
        <v>800</v>
      </c>
      <c r="I451" s="231">
        <f>SUM(I452)</f>
        <v>800</v>
      </c>
      <c r="J451" s="231">
        <f t="shared" ref="J451" si="198">SUM(J452)</f>
        <v>0</v>
      </c>
      <c r="K451" s="346">
        <f t="shared" si="178"/>
        <v>0</v>
      </c>
    </row>
    <row r="452" spans="1:11" x14ac:dyDescent="0.25">
      <c r="A452" s="119" t="s">
        <v>139</v>
      </c>
      <c r="B452" s="94">
        <v>70</v>
      </c>
      <c r="C452" s="69" t="s">
        <v>146</v>
      </c>
      <c r="D452" s="69" t="s">
        <v>7</v>
      </c>
      <c r="E452" s="147" t="s">
        <v>103</v>
      </c>
      <c r="F452" s="117" t="s">
        <v>183</v>
      </c>
      <c r="G452" s="139" t="s">
        <v>138</v>
      </c>
      <c r="H452" s="231">
        <f>SUM(Лист1!G491)</f>
        <v>800</v>
      </c>
      <c r="I452" s="231">
        <f>SUM(Лист1!H491)</f>
        <v>800</v>
      </c>
      <c r="J452" s="231"/>
      <c r="K452" s="346">
        <f t="shared" si="178"/>
        <v>0</v>
      </c>
    </row>
    <row r="453" spans="1:11" ht="64.5" x14ac:dyDescent="0.25">
      <c r="A453" s="129" t="s">
        <v>275</v>
      </c>
      <c r="B453" s="114">
        <v>70</v>
      </c>
      <c r="C453" s="71" t="s">
        <v>146</v>
      </c>
      <c r="D453" s="71" t="s">
        <v>7</v>
      </c>
      <c r="E453" s="146" t="s">
        <v>103</v>
      </c>
      <c r="F453" s="144">
        <v>84200</v>
      </c>
      <c r="G453" s="141" t="s">
        <v>8</v>
      </c>
      <c r="H453" s="99">
        <f t="shared" ref="H453:J454" si="199">SUM(H454)</f>
        <v>138440</v>
      </c>
      <c r="I453" s="99">
        <f t="shared" si="199"/>
        <v>138440</v>
      </c>
      <c r="J453" s="99">
        <f t="shared" si="199"/>
        <v>0</v>
      </c>
      <c r="K453" s="346">
        <f t="shared" si="178"/>
        <v>0</v>
      </c>
    </row>
    <row r="454" spans="1:11" ht="40.9" customHeight="1" x14ac:dyDescent="0.25">
      <c r="A454" s="119" t="s">
        <v>29</v>
      </c>
      <c r="B454" s="94">
        <v>70</v>
      </c>
      <c r="C454" s="69" t="s">
        <v>146</v>
      </c>
      <c r="D454" s="69" t="s">
        <v>7</v>
      </c>
      <c r="E454" s="147" t="s">
        <v>103</v>
      </c>
      <c r="F454" s="154">
        <v>84200</v>
      </c>
      <c r="G454" s="139" t="s">
        <v>30</v>
      </c>
      <c r="H454" s="231">
        <f t="shared" si="199"/>
        <v>138440</v>
      </c>
      <c r="I454" s="231">
        <f t="shared" si="199"/>
        <v>138440</v>
      </c>
      <c r="J454" s="231">
        <f t="shared" si="199"/>
        <v>0</v>
      </c>
      <c r="K454" s="346">
        <f t="shared" si="178"/>
        <v>0</v>
      </c>
    </row>
    <row r="455" spans="1:11" x14ac:dyDescent="0.25">
      <c r="A455" s="119" t="s">
        <v>31</v>
      </c>
      <c r="B455" s="94">
        <v>70</v>
      </c>
      <c r="C455" s="69" t="s">
        <v>146</v>
      </c>
      <c r="D455" s="69" t="s">
        <v>7</v>
      </c>
      <c r="E455" s="147" t="s">
        <v>103</v>
      </c>
      <c r="F455" s="154">
        <v>84200</v>
      </c>
      <c r="G455" s="139" t="s">
        <v>32</v>
      </c>
      <c r="H455" s="231">
        <f>SUM(Лист1!G494)</f>
        <v>138440</v>
      </c>
      <c r="I455" s="231">
        <f>SUM(Лист1!H494)</f>
        <v>138440</v>
      </c>
      <c r="J455" s="231">
        <f>SUM(Лист1!I494)</f>
        <v>0</v>
      </c>
      <c r="K455" s="346">
        <f t="shared" si="178"/>
        <v>0</v>
      </c>
    </row>
    <row r="456" spans="1:11" ht="36" x14ac:dyDescent="0.25">
      <c r="A456" s="9" t="s">
        <v>109</v>
      </c>
      <c r="B456" s="114">
        <v>70</v>
      </c>
      <c r="C456" s="71" t="s">
        <v>146</v>
      </c>
      <c r="D456" s="71" t="s">
        <v>7</v>
      </c>
      <c r="E456" s="64">
        <v>906</v>
      </c>
      <c r="F456" s="144" t="s">
        <v>124</v>
      </c>
      <c r="G456" s="144" t="s">
        <v>8</v>
      </c>
      <c r="H456" s="99">
        <f>SUM(H457+H461+H468)</f>
        <v>0</v>
      </c>
      <c r="I456" s="99">
        <f>SUM(I457+I461+I468)</f>
        <v>0</v>
      </c>
      <c r="J456" s="99">
        <f>SUM(J457+J461+J468)</f>
        <v>0</v>
      </c>
      <c r="K456" s="346" t="e">
        <f t="shared" si="178"/>
        <v>#DIV/0!</v>
      </c>
    </row>
    <row r="457" spans="1:11" x14ac:dyDescent="0.25">
      <c r="A457" s="129" t="s">
        <v>262</v>
      </c>
      <c r="B457" s="114">
        <v>70</v>
      </c>
      <c r="C457" s="71" t="s">
        <v>146</v>
      </c>
      <c r="D457" s="71" t="s">
        <v>7</v>
      </c>
      <c r="E457" s="146" t="s">
        <v>41</v>
      </c>
      <c r="F457" s="144">
        <v>80080</v>
      </c>
      <c r="G457" s="141" t="s">
        <v>8</v>
      </c>
      <c r="H457" s="99">
        <f t="shared" ref="H457:J457" si="200">SUM(H458)</f>
        <v>0</v>
      </c>
      <c r="I457" s="99">
        <f t="shared" si="200"/>
        <v>0</v>
      </c>
      <c r="J457" s="99">
        <f t="shared" si="200"/>
        <v>0</v>
      </c>
      <c r="K457" s="346" t="e">
        <f t="shared" si="178"/>
        <v>#DIV/0!</v>
      </c>
    </row>
    <row r="458" spans="1:11" x14ac:dyDescent="0.25">
      <c r="A458" s="264" t="s">
        <v>35</v>
      </c>
      <c r="B458" s="94">
        <v>70</v>
      </c>
      <c r="C458" s="69" t="s">
        <v>146</v>
      </c>
      <c r="D458" s="69" t="s">
        <v>7</v>
      </c>
      <c r="E458" s="147" t="s">
        <v>41</v>
      </c>
      <c r="F458" s="154">
        <v>80080</v>
      </c>
      <c r="G458" s="139" t="s">
        <v>36</v>
      </c>
      <c r="H458" s="231">
        <f>SUM(H459)</f>
        <v>0</v>
      </c>
      <c r="I458" s="231">
        <f>SUM(I459)</f>
        <v>0</v>
      </c>
      <c r="J458" s="231">
        <f>SUM(J459)</f>
        <v>0</v>
      </c>
      <c r="K458" s="346" t="e">
        <f t="shared" si="178"/>
        <v>#DIV/0!</v>
      </c>
    </row>
    <row r="459" spans="1:11" x14ac:dyDescent="0.25">
      <c r="A459" s="153" t="s">
        <v>156</v>
      </c>
      <c r="B459" s="94">
        <v>70</v>
      </c>
      <c r="C459" s="69" t="s">
        <v>146</v>
      </c>
      <c r="D459" s="69" t="s">
        <v>7</v>
      </c>
      <c r="E459" s="147" t="s">
        <v>41</v>
      </c>
      <c r="F459" s="154">
        <v>80080</v>
      </c>
      <c r="G459" s="139" t="s">
        <v>71</v>
      </c>
      <c r="H459" s="231">
        <f>SUM(Лист1!G125)</f>
        <v>0</v>
      </c>
      <c r="I459" s="231">
        <f>SUM(Лист1!H125)</f>
        <v>0</v>
      </c>
      <c r="J459" s="231"/>
      <c r="K459" s="346" t="e">
        <f t="shared" si="178"/>
        <v>#DIV/0!</v>
      </c>
    </row>
    <row r="460" spans="1:11" ht="15.75" x14ac:dyDescent="0.25">
      <c r="A460" s="58" t="s">
        <v>104</v>
      </c>
      <c r="B460" s="74"/>
      <c r="C460" s="74"/>
      <c r="D460" s="74"/>
      <c r="E460" s="74"/>
      <c r="F460" s="74"/>
      <c r="G460" s="74"/>
      <c r="H460" s="99">
        <f>SUM(H11+H35+H198+H277+H430+H369+H383+H390+H397+H376)</f>
        <v>1039865368.7999998</v>
      </c>
      <c r="I460" s="99">
        <f>SUM(I11+I35+I198+I277+I430+I369+I383+I390+I397+I376)</f>
        <v>1039865368.7999998</v>
      </c>
      <c r="J460" s="99">
        <f>SUM(J11+J35+J198+J277+J430+J369+J383+J390+J397+J376)</f>
        <v>154565842.91</v>
      </c>
      <c r="K460" s="346">
        <f t="shared" ref="K460" si="201">SUM(J460/I460*100)</f>
        <v>14.86402447351125</v>
      </c>
    </row>
    <row r="461" spans="1:11" ht="14.45" x14ac:dyDescent="0.3">
      <c r="B461" s="232"/>
      <c r="C461" s="232"/>
      <c r="D461" s="232"/>
      <c r="E461" s="232"/>
      <c r="F461" s="232"/>
      <c r="G461" s="232"/>
      <c r="H461" s="232"/>
      <c r="I461" s="232"/>
    </row>
  </sheetData>
  <mergeCells count="5">
    <mergeCell ref="H1:K1"/>
    <mergeCell ref="H2:K2"/>
    <mergeCell ref="H3:K3"/>
    <mergeCell ref="H4:K4"/>
    <mergeCell ref="A7:K7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3"/>
  <sheetViews>
    <sheetView zoomScale="80" zoomScaleNormal="80" workbookViewId="0">
      <selection activeCell="M13" sqref="M13"/>
    </sheetView>
  </sheetViews>
  <sheetFormatPr defaultRowHeight="15" x14ac:dyDescent="0.25"/>
  <cols>
    <col min="1" max="1" width="58.28515625" customWidth="1"/>
    <col min="4" max="4" width="17" customWidth="1"/>
    <col min="6" max="8" width="20.140625" customWidth="1"/>
    <col min="9" max="9" width="17.42578125" customWidth="1"/>
  </cols>
  <sheetData>
    <row r="1" spans="1:9" ht="13.5" customHeight="1" x14ac:dyDescent="0.3">
      <c r="A1" s="109"/>
      <c r="B1" s="170"/>
      <c r="C1" s="257"/>
      <c r="D1" s="257"/>
      <c r="E1" s="257"/>
      <c r="F1" s="257"/>
      <c r="G1" s="338"/>
      <c r="H1" s="338"/>
    </row>
    <row r="2" spans="1:9" ht="17.45" customHeight="1" x14ac:dyDescent="0.25">
      <c r="A2" s="351" t="s">
        <v>458</v>
      </c>
      <c r="B2" s="351"/>
      <c r="C2" s="351"/>
      <c r="D2" s="351"/>
      <c r="E2" s="351"/>
      <c r="F2" s="351"/>
      <c r="G2" s="351"/>
      <c r="H2" s="351"/>
      <c r="I2" s="351"/>
    </row>
    <row r="3" spans="1:9" ht="17.45" customHeight="1" x14ac:dyDescent="0.25">
      <c r="A3" s="351" t="s">
        <v>257</v>
      </c>
      <c r="B3" s="351"/>
      <c r="C3" s="351"/>
      <c r="D3" s="351"/>
      <c r="E3" s="351"/>
      <c r="F3" s="351"/>
      <c r="G3" s="351"/>
      <c r="H3" s="351"/>
      <c r="I3" s="351"/>
    </row>
    <row r="4" spans="1:9" ht="17.45" customHeight="1" x14ac:dyDescent="0.25">
      <c r="A4" s="351" t="s">
        <v>459</v>
      </c>
      <c r="B4" s="351"/>
      <c r="C4" s="351"/>
      <c r="D4" s="351"/>
      <c r="E4" s="351"/>
      <c r="F4" s="351"/>
      <c r="G4" s="351"/>
      <c r="H4" s="351"/>
      <c r="I4" s="351"/>
    </row>
    <row r="5" spans="1:9" ht="18" x14ac:dyDescent="0.25">
      <c r="A5" s="340"/>
      <c r="B5" s="110"/>
      <c r="C5" s="111"/>
      <c r="D5" s="111"/>
      <c r="E5" s="112"/>
      <c r="F5" s="112"/>
      <c r="G5" s="112"/>
      <c r="H5" s="112"/>
      <c r="I5" s="344" t="s">
        <v>176</v>
      </c>
    </row>
    <row r="6" spans="1:9" ht="62.45" customHeight="1" x14ac:dyDescent="0.25">
      <c r="A6" s="254" t="s">
        <v>0</v>
      </c>
      <c r="B6" s="255" t="s">
        <v>2</v>
      </c>
      <c r="C6" s="256" t="s">
        <v>3</v>
      </c>
      <c r="D6" s="256" t="s">
        <v>4</v>
      </c>
      <c r="E6" s="256" t="s">
        <v>5</v>
      </c>
      <c r="F6" s="342" t="s">
        <v>449</v>
      </c>
      <c r="G6" s="342" t="s">
        <v>450</v>
      </c>
      <c r="H6" s="343" t="s">
        <v>451</v>
      </c>
      <c r="I6" s="343" t="s">
        <v>448</v>
      </c>
    </row>
    <row r="7" spans="1:9" ht="14.45" x14ac:dyDescent="0.3">
      <c r="A7" s="113">
        <v>1</v>
      </c>
      <c r="B7" s="171" t="s">
        <v>112</v>
      </c>
      <c r="C7" s="172">
        <v>3</v>
      </c>
      <c r="D7" s="172">
        <v>4</v>
      </c>
      <c r="E7" s="172">
        <v>5</v>
      </c>
      <c r="F7" s="113">
        <v>6</v>
      </c>
      <c r="G7" s="113">
        <v>7</v>
      </c>
      <c r="H7" s="113">
        <v>8</v>
      </c>
      <c r="I7" s="113">
        <v>9</v>
      </c>
    </row>
    <row r="8" spans="1:9" ht="18" x14ac:dyDescent="0.25">
      <c r="A8" s="173" t="s">
        <v>42</v>
      </c>
      <c r="B8" s="174" t="s">
        <v>22</v>
      </c>
      <c r="C8" s="175" t="s">
        <v>7</v>
      </c>
      <c r="D8" s="175" t="s">
        <v>115</v>
      </c>
      <c r="E8" s="175" t="s">
        <v>8</v>
      </c>
      <c r="F8" s="197">
        <f>SUM(F9+F13+F21+F39+F64+F68+F35+F60)</f>
        <v>43807187.840000004</v>
      </c>
      <c r="G8" s="197">
        <f t="shared" ref="G8" si="0">SUM(G9+G13+G21+G39+G64+G68+G35+G60)</f>
        <v>43807187.840000004</v>
      </c>
      <c r="H8" s="197">
        <f t="shared" ref="H8" si="1">SUM(H9+H13+H21+H39+H64+H68+H35)</f>
        <v>7563746</v>
      </c>
      <c r="I8" s="345">
        <f>SUM(H8/G8*100)</f>
        <v>17.265993032069503</v>
      </c>
    </row>
    <row r="9" spans="1:9" ht="39" x14ac:dyDescent="0.25">
      <c r="A9" s="118" t="s">
        <v>98</v>
      </c>
      <c r="B9" s="176" t="s">
        <v>22</v>
      </c>
      <c r="C9" s="177" t="s">
        <v>24</v>
      </c>
      <c r="D9" s="177" t="s">
        <v>115</v>
      </c>
      <c r="E9" s="178" t="s">
        <v>8</v>
      </c>
      <c r="F9" s="213">
        <f t="shared" ref="F9:H11" si="2">SUM(F10)</f>
        <v>366002</v>
      </c>
      <c r="G9" s="213">
        <f t="shared" si="2"/>
        <v>366002</v>
      </c>
      <c r="H9" s="213">
        <f t="shared" si="2"/>
        <v>89256.3</v>
      </c>
      <c r="I9" s="345">
        <f t="shared" ref="I9:I72" si="3">SUM(H9/G9*100)</f>
        <v>24.386833951727041</v>
      </c>
    </row>
    <row r="10" spans="1:9" ht="26.25" x14ac:dyDescent="0.25">
      <c r="A10" s="179" t="s">
        <v>113</v>
      </c>
      <c r="B10" s="139" t="s">
        <v>22</v>
      </c>
      <c r="C10" s="154" t="s">
        <v>24</v>
      </c>
      <c r="D10" s="154">
        <v>7000080010</v>
      </c>
      <c r="E10" s="158" t="s">
        <v>8</v>
      </c>
      <c r="F10" s="161">
        <f t="shared" si="2"/>
        <v>366002</v>
      </c>
      <c r="G10" s="161">
        <f t="shared" si="2"/>
        <v>366002</v>
      </c>
      <c r="H10" s="161">
        <f t="shared" si="2"/>
        <v>89256.3</v>
      </c>
      <c r="I10" s="345">
        <f t="shared" si="3"/>
        <v>24.386833951727041</v>
      </c>
    </row>
    <row r="11" spans="1:9" ht="34.5" x14ac:dyDescent="0.25">
      <c r="A11" s="119" t="s">
        <v>29</v>
      </c>
      <c r="B11" s="139" t="s">
        <v>22</v>
      </c>
      <c r="C11" s="154" t="s">
        <v>24</v>
      </c>
      <c r="D11" s="116">
        <v>7000080010</v>
      </c>
      <c r="E11" s="158" t="s">
        <v>30</v>
      </c>
      <c r="F11" s="161">
        <f t="shared" si="2"/>
        <v>366002</v>
      </c>
      <c r="G11" s="161">
        <f t="shared" si="2"/>
        <v>366002</v>
      </c>
      <c r="H11" s="161">
        <f t="shared" si="2"/>
        <v>89256.3</v>
      </c>
      <c r="I11" s="345">
        <f t="shared" si="3"/>
        <v>24.386833951727041</v>
      </c>
    </row>
    <row r="12" spans="1:9" x14ac:dyDescent="0.25">
      <c r="A12" s="119" t="s">
        <v>31</v>
      </c>
      <c r="B12" s="139" t="s">
        <v>22</v>
      </c>
      <c r="C12" s="154" t="s">
        <v>24</v>
      </c>
      <c r="D12" s="116">
        <v>7000080010</v>
      </c>
      <c r="E12" s="158" t="s">
        <v>32</v>
      </c>
      <c r="F12" s="161">
        <f>SUM(Лист1!G470)</f>
        <v>366002</v>
      </c>
      <c r="G12" s="161">
        <f>SUM(Лист1!H470)</f>
        <v>366002</v>
      </c>
      <c r="H12" s="161">
        <f>SUM(Лист1!I470)</f>
        <v>89256.3</v>
      </c>
      <c r="I12" s="345">
        <f t="shared" si="3"/>
        <v>24.386833951727041</v>
      </c>
    </row>
    <row r="13" spans="1:9" ht="60" x14ac:dyDescent="0.25">
      <c r="A13" s="180" t="s">
        <v>114</v>
      </c>
      <c r="B13" s="176" t="s">
        <v>22</v>
      </c>
      <c r="C13" s="177" t="s">
        <v>10</v>
      </c>
      <c r="D13" s="177" t="s">
        <v>115</v>
      </c>
      <c r="E13" s="178" t="s">
        <v>8</v>
      </c>
      <c r="F13" s="208">
        <f>SUM(F14)</f>
        <v>498057</v>
      </c>
      <c r="G13" s="208">
        <f t="shared" ref="G13" si="4">SUM(G14)</f>
        <v>498057</v>
      </c>
      <c r="H13" s="208">
        <f t="shared" ref="H13" si="5">SUM(H14)</f>
        <v>55900.71</v>
      </c>
      <c r="I13" s="345">
        <f t="shared" si="3"/>
        <v>11.223757521729441</v>
      </c>
    </row>
    <row r="14" spans="1:9" ht="26.25" x14ac:dyDescent="0.25">
      <c r="A14" s="129" t="s">
        <v>101</v>
      </c>
      <c r="B14" s="139" t="s">
        <v>22</v>
      </c>
      <c r="C14" s="139" t="s">
        <v>10</v>
      </c>
      <c r="D14" s="158" t="s">
        <v>233</v>
      </c>
      <c r="E14" s="158" t="s">
        <v>8</v>
      </c>
      <c r="F14" s="161">
        <f>SUM(F15+F17+F19)</f>
        <v>498057</v>
      </c>
      <c r="G14" s="161">
        <f t="shared" ref="G14:H14" si="6">SUM(G15+G17+G19)</f>
        <v>498057</v>
      </c>
      <c r="H14" s="161">
        <f t="shared" si="6"/>
        <v>55900.71</v>
      </c>
      <c r="I14" s="345">
        <f t="shared" si="3"/>
        <v>11.223757521729441</v>
      </c>
    </row>
    <row r="15" spans="1:9" ht="34.5" x14ac:dyDescent="0.25">
      <c r="A15" s="119" t="s">
        <v>29</v>
      </c>
      <c r="B15" s="139" t="s">
        <v>22</v>
      </c>
      <c r="C15" s="115" t="s">
        <v>10</v>
      </c>
      <c r="D15" s="117" t="s">
        <v>233</v>
      </c>
      <c r="E15" s="158" t="s">
        <v>30</v>
      </c>
      <c r="F15" s="161">
        <f>SUM(F16)</f>
        <v>440057</v>
      </c>
      <c r="G15" s="161">
        <f t="shared" ref="G15" si="7">SUM(G16)</f>
        <v>440057</v>
      </c>
      <c r="H15" s="161">
        <f t="shared" ref="H15" si="8">SUM(H16)</f>
        <v>54250.71</v>
      </c>
      <c r="I15" s="345">
        <f t="shared" si="3"/>
        <v>12.328109767598288</v>
      </c>
    </row>
    <row r="16" spans="1:9" x14ac:dyDescent="0.25">
      <c r="A16" s="119" t="s">
        <v>31</v>
      </c>
      <c r="B16" s="139" t="s">
        <v>22</v>
      </c>
      <c r="C16" s="115" t="s">
        <v>10</v>
      </c>
      <c r="D16" s="117" t="s">
        <v>233</v>
      </c>
      <c r="E16" s="158" t="s">
        <v>32</v>
      </c>
      <c r="F16" s="161">
        <f>SUM(Лист1!G474)</f>
        <v>440057</v>
      </c>
      <c r="G16" s="161">
        <f>SUM(Лист1!H474)</f>
        <v>440057</v>
      </c>
      <c r="H16" s="161">
        <f>SUM(Лист1!I474)</f>
        <v>54250.71</v>
      </c>
      <c r="I16" s="345">
        <f t="shared" si="3"/>
        <v>12.328109767598288</v>
      </c>
    </row>
    <row r="17" spans="1:9" x14ac:dyDescent="0.25">
      <c r="A17" s="119" t="s">
        <v>12</v>
      </c>
      <c r="B17" s="115" t="s">
        <v>22</v>
      </c>
      <c r="C17" s="115" t="s">
        <v>10</v>
      </c>
      <c r="D17" s="117" t="s">
        <v>233</v>
      </c>
      <c r="E17" s="115" t="s">
        <v>13</v>
      </c>
      <c r="F17" s="161">
        <f>SUM(F18)</f>
        <v>47600</v>
      </c>
      <c r="G17" s="161">
        <f t="shared" ref="G17" si="9">SUM(G18)</f>
        <v>47600</v>
      </c>
      <c r="H17" s="161">
        <f t="shared" ref="H17" si="10">SUM(H18)</f>
        <v>1650</v>
      </c>
      <c r="I17" s="345">
        <f t="shared" si="3"/>
        <v>3.4663865546218489</v>
      </c>
    </row>
    <row r="18" spans="1:9" ht="23.25" x14ac:dyDescent="0.25">
      <c r="A18" s="119" t="s">
        <v>157</v>
      </c>
      <c r="B18" s="115" t="s">
        <v>22</v>
      </c>
      <c r="C18" s="115" t="s">
        <v>10</v>
      </c>
      <c r="D18" s="117" t="s">
        <v>233</v>
      </c>
      <c r="E18" s="115" t="s">
        <v>15</v>
      </c>
      <c r="F18" s="161">
        <f>SUM(Лист1!G476)</f>
        <v>47600</v>
      </c>
      <c r="G18" s="161">
        <f>SUM(Лист1!H476)</f>
        <v>47600</v>
      </c>
      <c r="H18" s="161">
        <f>SUM(Лист1!I476)</f>
        <v>1650</v>
      </c>
      <c r="I18" s="345">
        <f t="shared" si="3"/>
        <v>3.4663865546218489</v>
      </c>
    </row>
    <row r="19" spans="1:9" x14ac:dyDescent="0.25">
      <c r="A19" s="119" t="s">
        <v>35</v>
      </c>
      <c r="B19" s="115" t="s">
        <v>22</v>
      </c>
      <c r="C19" s="115" t="s">
        <v>10</v>
      </c>
      <c r="D19" s="117" t="s">
        <v>233</v>
      </c>
      <c r="E19" s="115" t="s">
        <v>36</v>
      </c>
      <c r="F19" s="161">
        <f>SUM(F20)</f>
        <v>10400</v>
      </c>
      <c r="G19" s="161">
        <f t="shared" ref="G19" si="11">SUM(G20)</f>
        <v>10400</v>
      </c>
      <c r="H19" s="161">
        <f t="shared" ref="H19" si="12">SUM(H20)</f>
        <v>0</v>
      </c>
      <c r="I19" s="345">
        <f t="shared" si="3"/>
        <v>0</v>
      </c>
    </row>
    <row r="20" spans="1:9" x14ac:dyDescent="0.25">
      <c r="A20" s="119" t="s">
        <v>139</v>
      </c>
      <c r="B20" s="115" t="s">
        <v>22</v>
      </c>
      <c r="C20" s="115" t="s">
        <v>10</v>
      </c>
      <c r="D20" s="117" t="s">
        <v>233</v>
      </c>
      <c r="E20" s="115" t="s">
        <v>138</v>
      </c>
      <c r="F20" s="161">
        <f>SUM(Лист1!G478)</f>
        <v>10400</v>
      </c>
      <c r="G20" s="161">
        <f>SUM(Лист1!H478)</f>
        <v>10400</v>
      </c>
      <c r="H20" s="161">
        <f>SUM(Лист1!I478)</f>
        <v>0</v>
      </c>
      <c r="I20" s="345">
        <f t="shared" si="3"/>
        <v>0</v>
      </c>
    </row>
    <row r="21" spans="1:9" ht="48.75" x14ac:dyDescent="0.25">
      <c r="A21" s="243" t="s">
        <v>174</v>
      </c>
      <c r="B21" s="141" t="s">
        <v>22</v>
      </c>
      <c r="C21" s="144" t="s">
        <v>40</v>
      </c>
      <c r="D21" s="144" t="s">
        <v>115</v>
      </c>
      <c r="E21" s="145" t="s">
        <v>8</v>
      </c>
      <c r="F21" s="212">
        <f>SUM(F22+F25+F32)</f>
        <v>27483860.07</v>
      </c>
      <c r="G21" s="212">
        <f t="shared" ref="G21:H21" si="13">SUM(G22+G25+G32)</f>
        <v>27483860.07</v>
      </c>
      <c r="H21" s="212">
        <f t="shared" si="13"/>
        <v>4956018.07</v>
      </c>
      <c r="I21" s="345">
        <f t="shared" si="3"/>
        <v>18.032467263977015</v>
      </c>
    </row>
    <row r="22" spans="1:9" ht="26.25" x14ac:dyDescent="0.25">
      <c r="A22" s="129" t="s">
        <v>69</v>
      </c>
      <c r="B22" s="139" t="s">
        <v>22</v>
      </c>
      <c r="C22" s="154" t="s">
        <v>40</v>
      </c>
      <c r="D22" s="116" t="s">
        <v>209</v>
      </c>
      <c r="E22" s="139" t="s">
        <v>8</v>
      </c>
      <c r="F22" s="161">
        <f t="shared" ref="F22:H23" si="14">SUM(F23)</f>
        <v>1406260</v>
      </c>
      <c r="G22" s="161">
        <f t="shared" si="14"/>
        <v>1406260</v>
      </c>
      <c r="H22" s="161">
        <f t="shared" si="14"/>
        <v>218188.65</v>
      </c>
      <c r="I22" s="345">
        <f t="shared" si="3"/>
        <v>15.515527000696883</v>
      </c>
    </row>
    <row r="23" spans="1:9" ht="34.9" customHeight="1" x14ac:dyDescent="0.25">
      <c r="A23" s="119" t="s">
        <v>29</v>
      </c>
      <c r="B23" s="115" t="s">
        <v>22</v>
      </c>
      <c r="C23" s="116" t="s">
        <v>40</v>
      </c>
      <c r="D23" s="116" t="s">
        <v>209</v>
      </c>
      <c r="E23" s="115" t="s">
        <v>30</v>
      </c>
      <c r="F23" s="161">
        <f t="shared" si="14"/>
        <v>1406260</v>
      </c>
      <c r="G23" s="161">
        <f t="shared" si="14"/>
        <v>1406260</v>
      </c>
      <c r="H23" s="161">
        <f t="shared" si="14"/>
        <v>218188.65</v>
      </c>
      <c r="I23" s="345">
        <f t="shared" si="3"/>
        <v>15.515527000696883</v>
      </c>
    </row>
    <row r="24" spans="1:9" x14ac:dyDescent="0.25">
      <c r="A24" s="119" t="s">
        <v>31</v>
      </c>
      <c r="B24" s="115" t="s">
        <v>22</v>
      </c>
      <c r="C24" s="116" t="s">
        <v>40</v>
      </c>
      <c r="D24" s="116" t="s">
        <v>209</v>
      </c>
      <c r="E24" s="115" t="s">
        <v>32</v>
      </c>
      <c r="F24" s="161">
        <f>SUM(Лист1!G229)</f>
        <v>1406260</v>
      </c>
      <c r="G24" s="161">
        <f>SUM(Лист1!H229)</f>
        <v>1406260</v>
      </c>
      <c r="H24" s="161">
        <f>SUM(Лист1!I229)</f>
        <v>218188.65</v>
      </c>
      <c r="I24" s="345">
        <f t="shared" si="3"/>
        <v>15.515527000696883</v>
      </c>
    </row>
    <row r="25" spans="1:9" ht="26.25" x14ac:dyDescent="0.25">
      <c r="A25" s="129" t="s">
        <v>28</v>
      </c>
      <c r="B25" s="139" t="s">
        <v>22</v>
      </c>
      <c r="C25" s="154" t="s">
        <v>40</v>
      </c>
      <c r="D25" s="116" t="s">
        <v>210</v>
      </c>
      <c r="E25" s="158" t="s">
        <v>8</v>
      </c>
      <c r="F25" s="161">
        <f>SUM(F26+F28+F30)</f>
        <v>26055559.07</v>
      </c>
      <c r="G25" s="161">
        <f t="shared" ref="G25:H25" si="15">SUM(G26+G28+G30)</f>
        <v>26055559.07</v>
      </c>
      <c r="H25" s="161">
        <f t="shared" si="15"/>
        <v>4737829.42</v>
      </c>
      <c r="I25" s="345">
        <f t="shared" si="3"/>
        <v>18.183564617713653</v>
      </c>
    </row>
    <row r="26" spans="1:9" ht="34.5" x14ac:dyDescent="0.25">
      <c r="A26" s="119" t="s">
        <v>29</v>
      </c>
      <c r="B26" s="115" t="s">
        <v>22</v>
      </c>
      <c r="C26" s="116" t="s">
        <v>40</v>
      </c>
      <c r="D26" s="116" t="s">
        <v>210</v>
      </c>
      <c r="E26" s="115" t="s">
        <v>30</v>
      </c>
      <c r="F26" s="161">
        <f>SUM(F27)</f>
        <v>20500084</v>
      </c>
      <c r="G26" s="161">
        <f t="shared" ref="G26" si="16">SUM(G27)</f>
        <v>20500084</v>
      </c>
      <c r="H26" s="161">
        <f t="shared" ref="H26" si="17">SUM(H27)</f>
        <v>3509533.71</v>
      </c>
      <c r="I26" s="345">
        <f t="shared" si="3"/>
        <v>17.119606485514886</v>
      </c>
    </row>
    <row r="27" spans="1:9" x14ac:dyDescent="0.25">
      <c r="A27" s="119" t="s">
        <v>31</v>
      </c>
      <c r="B27" s="115" t="s">
        <v>22</v>
      </c>
      <c r="C27" s="116" t="s">
        <v>40</v>
      </c>
      <c r="D27" s="116" t="s">
        <v>210</v>
      </c>
      <c r="E27" s="115" t="s">
        <v>32</v>
      </c>
      <c r="F27" s="161">
        <f>SUM(Лист1!G232)</f>
        <v>20500084</v>
      </c>
      <c r="G27" s="161">
        <f>SUM(Лист1!H232)</f>
        <v>20500084</v>
      </c>
      <c r="H27" s="161">
        <f>SUM(Лист1!I232)</f>
        <v>3509533.71</v>
      </c>
      <c r="I27" s="345">
        <f t="shared" si="3"/>
        <v>17.119606485514886</v>
      </c>
    </row>
    <row r="28" spans="1:9" x14ac:dyDescent="0.25">
      <c r="A28" s="119" t="s">
        <v>12</v>
      </c>
      <c r="B28" s="115" t="s">
        <v>22</v>
      </c>
      <c r="C28" s="116" t="s">
        <v>40</v>
      </c>
      <c r="D28" s="116" t="s">
        <v>210</v>
      </c>
      <c r="E28" s="115" t="s">
        <v>13</v>
      </c>
      <c r="F28" s="161">
        <f>SUM(F29)</f>
        <v>5074475.07</v>
      </c>
      <c r="G28" s="161">
        <f t="shared" ref="G28" si="18">SUM(G29)</f>
        <v>5074475.07</v>
      </c>
      <c r="H28" s="161">
        <f t="shared" ref="H28" si="19">SUM(H29)</f>
        <v>1223691.57</v>
      </c>
      <c r="I28" s="345">
        <f t="shared" si="3"/>
        <v>24.114643448233551</v>
      </c>
    </row>
    <row r="29" spans="1:9" ht="23.25" x14ac:dyDescent="0.25">
      <c r="A29" s="119" t="s">
        <v>157</v>
      </c>
      <c r="B29" s="115" t="s">
        <v>22</v>
      </c>
      <c r="C29" s="116" t="s">
        <v>40</v>
      </c>
      <c r="D29" s="116" t="s">
        <v>210</v>
      </c>
      <c r="E29" s="115" t="s">
        <v>15</v>
      </c>
      <c r="F29" s="161">
        <f>SUM(Лист1!G234)</f>
        <v>5074475.07</v>
      </c>
      <c r="G29" s="161">
        <f>SUM(Лист1!H234)</f>
        <v>5074475.07</v>
      </c>
      <c r="H29" s="161">
        <f>SUM(Лист1!I234)</f>
        <v>1223691.57</v>
      </c>
      <c r="I29" s="345">
        <f t="shared" si="3"/>
        <v>24.114643448233551</v>
      </c>
    </row>
    <row r="30" spans="1:9" x14ac:dyDescent="0.25">
      <c r="A30" s="119" t="s">
        <v>35</v>
      </c>
      <c r="B30" s="115" t="s">
        <v>22</v>
      </c>
      <c r="C30" s="116" t="s">
        <v>40</v>
      </c>
      <c r="D30" s="116" t="s">
        <v>210</v>
      </c>
      <c r="E30" s="115" t="s">
        <v>36</v>
      </c>
      <c r="F30" s="161">
        <f>SUM(F31)</f>
        <v>481000</v>
      </c>
      <c r="G30" s="161">
        <f t="shared" ref="G30" si="20">SUM(G31)</f>
        <v>481000</v>
      </c>
      <c r="H30" s="161">
        <f t="shared" ref="H30" si="21">SUM(H31)</f>
        <v>4604.1400000000003</v>
      </c>
      <c r="I30" s="345">
        <f t="shared" si="3"/>
        <v>0.95720166320166322</v>
      </c>
    </row>
    <row r="31" spans="1:9" x14ac:dyDescent="0.25">
      <c r="A31" s="119" t="s">
        <v>139</v>
      </c>
      <c r="B31" s="115" t="s">
        <v>22</v>
      </c>
      <c r="C31" s="116" t="s">
        <v>40</v>
      </c>
      <c r="D31" s="116" t="s">
        <v>210</v>
      </c>
      <c r="E31" s="115" t="s">
        <v>138</v>
      </c>
      <c r="F31" s="161">
        <f>SUM(Лист1!G236)</f>
        <v>481000</v>
      </c>
      <c r="G31" s="161">
        <f>SUM(Лист1!H236)</f>
        <v>481000</v>
      </c>
      <c r="H31" s="161">
        <f>SUM(Лист1!I236)</f>
        <v>4604.1400000000003</v>
      </c>
      <c r="I31" s="345">
        <f t="shared" si="3"/>
        <v>0.95720166320166322</v>
      </c>
    </row>
    <row r="32" spans="1:9" ht="64.5" x14ac:dyDescent="0.25">
      <c r="A32" s="129" t="s">
        <v>276</v>
      </c>
      <c r="B32" s="139" t="s">
        <v>22</v>
      </c>
      <c r="C32" s="154" t="s">
        <v>40</v>
      </c>
      <c r="D32" s="116" t="s">
        <v>277</v>
      </c>
      <c r="E32" s="158" t="s">
        <v>8</v>
      </c>
      <c r="F32" s="161">
        <f>SUM(F33)</f>
        <v>22041</v>
      </c>
      <c r="G32" s="161">
        <f t="shared" ref="G32:G33" si="22">SUM(G33)</f>
        <v>22041</v>
      </c>
      <c r="H32" s="161">
        <f t="shared" ref="H32:H33" si="23">SUM(H33)</f>
        <v>0</v>
      </c>
      <c r="I32" s="345">
        <f t="shared" si="3"/>
        <v>0</v>
      </c>
    </row>
    <row r="33" spans="1:9" ht="43.5" x14ac:dyDescent="0.25">
      <c r="A33" s="127" t="s">
        <v>29</v>
      </c>
      <c r="B33" s="115" t="s">
        <v>22</v>
      </c>
      <c r="C33" s="116" t="s">
        <v>40</v>
      </c>
      <c r="D33" s="116" t="s">
        <v>277</v>
      </c>
      <c r="E33" s="115" t="s">
        <v>30</v>
      </c>
      <c r="F33" s="161">
        <f>SUM(F34)</f>
        <v>22041</v>
      </c>
      <c r="G33" s="161">
        <f t="shared" si="22"/>
        <v>22041</v>
      </c>
      <c r="H33" s="161">
        <f t="shared" si="23"/>
        <v>0</v>
      </c>
      <c r="I33" s="345">
        <f t="shared" si="3"/>
        <v>0</v>
      </c>
    </row>
    <row r="34" spans="1:9" x14ac:dyDescent="0.25">
      <c r="A34" s="119" t="s">
        <v>31</v>
      </c>
      <c r="B34" s="115" t="s">
        <v>22</v>
      </c>
      <c r="C34" s="116" t="s">
        <v>40</v>
      </c>
      <c r="D34" s="116" t="s">
        <v>277</v>
      </c>
      <c r="E34" s="115" t="s">
        <v>32</v>
      </c>
      <c r="F34" s="161">
        <f>SUM(Лист1!G239)</f>
        <v>22041</v>
      </c>
      <c r="G34" s="161">
        <f>SUM(Лист1!H239)</f>
        <v>22041</v>
      </c>
      <c r="H34" s="161">
        <f>SUM(Лист1!I239)</f>
        <v>0</v>
      </c>
      <c r="I34" s="345">
        <f t="shared" si="3"/>
        <v>0</v>
      </c>
    </row>
    <row r="35" spans="1:9" x14ac:dyDescent="0.25">
      <c r="A35" s="128" t="s">
        <v>235</v>
      </c>
      <c r="B35" s="205" t="s">
        <v>22</v>
      </c>
      <c r="C35" s="200" t="s">
        <v>56</v>
      </c>
      <c r="D35" s="203" t="s">
        <v>115</v>
      </c>
      <c r="E35" s="204" t="s">
        <v>8</v>
      </c>
      <c r="F35" s="227">
        <f t="shared" ref="F35:H37" si="24">SUM(F36)</f>
        <v>18278</v>
      </c>
      <c r="G35" s="227">
        <f t="shared" si="24"/>
        <v>18278</v>
      </c>
      <c r="H35" s="227">
        <f t="shared" si="24"/>
        <v>0</v>
      </c>
      <c r="I35" s="345">
        <f t="shared" si="3"/>
        <v>0</v>
      </c>
    </row>
    <row r="36" spans="1:9" ht="51.75" x14ac:dyDescent="0.25">
      <c r="A36" s="222" t="s">
        <v>349</v>
      </c>
      <c r="B36" s="147" t="s">
        <v>22</v>
      </c>
      <c r="C36" s="154" t="s">
        <v>56</v>
      </c>
      <c r="D36" s="156" t="s">
        <v>236</v>
      </c>
      <c r="E36" s="184" t="s">
        <v>8</v>
      </c>
      <c r="F36" s="215">
        <f t="shared" si="24"/>
        <v>18278</v>
      </c>
      <c r="G36" s="215">
        <f t="shared" si="24"/>
        <v>18278</v>
      </c>
      <c r="H36" s="215">
        <f t="shared" si="24"/>
        <v>0</v>
      </c>
      <c r="I36" s="345">
        <f t="shared" si="3"/>
        <v>0</v>
      </c>
    </row>
    <row r="37" spans="1:9" x14ac:dyDescent="0.25">
      <c r="A37" s="127" t="s">
        <v>12</v>
      </c>
      <c r="B37" s="121" t="s">
        <v>22</v>
      </c>
      <c r="C37" s="116" t="s">
        <v>56</v>
      </c>
      <c r="D37" s="122" t="s">
        <v>236</v>
      </c>
      <c r="E37" s="121" t="s">
        <v>13</v>
      </c>
      <c r="F37" s="215">
        <f t="shared" si="24"/>
        <v>18278</v>
      </c>
      <c r="G37" s="215">
        <f t="shared" si="24"/>
        <v>18278</v>
      </c>
      <c r="H37" s="215">
        <f t="shared" si="24"/>
        <v>0</v>
      </c>
      <c r="I37" s="345">
        <f t="shared" si="3"/>
        <v>0</v>
      </c>
    </row>
    <row r="38" spans="1:9" ht="33.75" x14ac:dyDescent="0.25">
      <c r="A38" s="223" t="s">
        <v>152</v>
      </c>
      <c r="B38" s="121" t="s">
        <v>22</v>
      </c>
      <c r="C38" s="116" t="s">
        <v>56</v>
      </c>
      <c r="D38" s="122" t="s">
        <v>236</v>
      </c>
      <c r="E38" s="121" t="s">
        <v>15</v>
      </c>
      <c r="F38" s="215">
        <f>SUM(Лист1!G243)</f>
        <v>18278</v>
      </c>
      <c r="G38" s="215">
        <f>SUM(Лист1!H243)</f>
        <v>18278</v>
      </c>
      <c r="H38" s="215">
        <f>SUM(Лист1!I243)</f>
        <v>0</v>
      </c>
      <c r="I38" s="345">
        <f t="shared" si="3"/>
        <v>0</v>
      </c>
    </row>
    <row r="39" spans="1:9" ht="39" x14ac:dyDescent="0.25">
      <c r="A39" s="114" t="s">
        <v>43</v>
      </c>
      <c r="B39" s="141" t="s">
        <v>22</v>
      </c>
      <c r="C39" s="141" t="s">
        <v>44</v>
      </c>
      <c r="D39" s="144" t="s">
        <v>115</v>
      </c>
      <c r="E39" s="145" t="s">
        <v>8</v>
      </c>
      <c r="F39" s="208">
        <f>SUM(F40+F47+F50+F57)</f>
        <v>8694472</v>
      </c>
      <c r="G39" s="208">
        <f t="shared" ref="G39:H39" si="25">SUM(G40+G47+G50+G57)</f>
        <v>8694472</v>
      </c>
      <c r="H39" s="208">
        <f t="shared" si="25"/>
        <v>1420474.79</v>
      </c>
      <c r="I39" s="345">
        <f t="shared" si="3"/>
        <v>16.337677434581423</v>
      </c>
    </row>
    <row r="40" spans="1:9" ht="26.25" x14ac:dyDescent="0.25">
      <c r="A40" s="129" t="s">
        <v>28</v>
      </c>
      <c r="B40" s="115" t="s">
        <v>22</v>
      </c>
      <c r="C40" s="115" t="s">
        <v>44</v>
      </c>
      <c r="D40" s="116" t="s">
        <v>192</v>
      </c>
      <c r="E40" s="117" t="s">
        <v>8</v>
      </c>
      <c r="F40" s="161">
        <f>SUM(F41+F43+F45)</f>
        <v>7656612</v>
      </c>
      <c r="G40" s="161">
        <f t="shared" ref="G40:H40" si="26">SUM(G41+G43+G45)</f>
        <v>7656612</v>
      </c>
      <c r="H40" s="161">
        <f t="shared" si="26"/>
        <v>1225286.79</v>
      </c>
      <c r="I40" s="345">
        <f t="shared" si="3"/>
        <v>16.002989181115616</v>
      </c>
    </row>
    <row r="41" spans="1:9" ht="35.450000000000003" customHeight="1" x14ac:dyDescent="0.25">
      <c r="A41" s="119" t="s">
        <v>29</v>
      </c>
      <c r="B41" s="115" t="s">
        <v>22</v>
      </c>
      <c r="C41" s="115" t="s">
        <v>44</v>
      </c>
      <c r="D41" s="116" t="s">
        <v>192</v>
      </c>
      <c r="E41" s="115" t="s">
        <v>30</v>
      </c>
      <c r="F41" s="161">
        <f>SUM(F42)</f>
        <v>6985230</v>
      </c>
      <c r="G41" s="161">
        <f t="shared" ref="G41" si="27">SUM(G42)</f>
        <v>6985230</v>
      </c>
      <c r="H41" s="161">
        <f t="shared" ref="H41" si="28">SUM(H42)</f>
        <v>1144012.81</v>
      </c>
      <c r="I41" s="345">
        <f t="shared" si="3"/>
        <v>16.377596872257609</v>
      </c>
    </row>
    <row r="42" spans="1:9" x14ac:dyDescent="0.25">
      <c r="A42" s="119" t="s">
        <v>31</v>
      </c>
      <c r="B42" s="115" t="s">
        <v>22</v>
      </c>
      <c r="C42" s="115" t="s">
        <v>44</v>
      </c>
      <c r="D42" s="116" t="s">
        <v>192</v>
      </c>
      <c r="E42" s="115" t="s">
        <v>32</v>
      </c>
      <c r="F42" s="161">
        <f>SUM(Лист1!G113)</f>
        <v>6985230</v>
      </c>
      <c r="G42" s="161">
        <f>SUM(Лист1!H113)</f>
        <v>6985230</v>
      </c>
      <c r="H42" s="161">
        <f>SUM(Лист1!I113)</f>
        <v>1144012.81</v>
      </c>
      <c r="I42" s="345">
        <f t="shared" si="3"/>
        <v>16.377596872257609</v>
      </c>
    </row>
    <row r="43" spans="1:9" x14ac:dyDescent="0.25">
      <c r="A43" s="119" t="s">
        <v>12</v>
      </c>
      <c r="B43" s="115" t="s">
        <v>22</v>
      </c>
      <c r="C43" s="115" t="s">
        <v>44</v>
      </c>
      <c r="D43" s="116" t="s">
        <v>192</v>
      </c>
      <c r="E43" s="115" t="s">
        <v>13</v>
      </c>
      <c r="F43" s="161">
        <f>SUM(F44)</f>
        <v>664482</v>
      </c>
      <c r="G43" s="161">
        <f t="shared" ref="G43" si="29">SUM(G44)</f>
        <v>664482</v>
      </c>
      <c r="H43" s="161">
        <f t="shared" ref="H43" si="30">SUM(H44)</f>
        <v>81273.98</v>
      </c>
      <c r="I43" s="345">
        <f t="shared" si="3"/>
        <v>12.231178572181037</v>
      </c>
    </row>
    <row r="44" spans="1:9" ht="23.25" x14ac:dyDescent="0.25">
      <c r="A44" s="119" t="s">
        <v>157</v>
      </c>
      <c r="B44" s="115" t="s">
        <v>22</v>
      </c>
      <c r="C44" s="115" t="s">
        <v>44</v>
      </c>
      <c r="D44" s="116" t="s">
        <v>192</v>
      </c>
      <c r="E44" s="115" t="s">
        <v>15</v>
      </c>
      <c r="F44" s="161">
        <f>SUM(Лист1!G115)</f>
        <v>664482</v>
      </c>
      <c r="G44" s="161">
        <f>SUM(Лист1!H115)</f>
        <v>664482</v>
      </c>
      <c r="H44" s="161">
        <f>SUM(Лист1!I115)</f>
        <v>81273.98</v>
      </c>
      <c r="I44" s="345">
        <f t="shared" si="3"/>
        <v>12.231178572181037</v>
      </c>
    </row>
    <row r="45" spans="1:9" x14ac:dyDescent="0.25">
      <c r="A45" s="119" t="s">
        <v>35</v>
      </c>
      <c r="B45" s="115" t="s">
        <v>22</v>
      </c>
      <c r="C45" s="115" t="s">
        <v>44</v>
      </c>
      <c r="D45" s="116" t="s">
        <v>192</v>
      </c>
      <c r="E45" s="115" t="s">
        <v>36</v>
      </c>
      <c r="F45" s="161">
        <f>SUM(F46)</f>
        <v>6900</v>
      </c>
      <c r="G45" s="161">
        <f t="shared" ref="G45" si="31">SUM(G46)</f>
        <v>6900</v>
      </c>
      <c r="H45" s="161">
        <f t="shared" ref="H45" si="32">SUM(H46)</f>
        <v>0</v>
      </c>
      <c r="I45" s="345">
        <f t="shared" si="3"/>
        <v>0</v>
      </c>
    </row>
    <row r="46" spans="1:9" x14ac:dyDescent="0.25">
      <c r="A46" s="119" t="s">
        <v>139</v>
      </c>
      <c r="B46" s="115" t="s">
        <v>22</v>
      </c>
      <c r="C46" s="115" t="s">
        <v>44</v>
      </c>
      <c r="D46" s="116" t="s">
        <v>192</v>
      </c>
      <c r="E46" s="115" t="s">
        <v>138</v>
      </c>
      <c r="F46" s="161">
        <f>SUM(Лист1!G117)</f>
        <v>6900</v>
      </c>
      <c r="G46" s="161">
        <f>SUM(Лист1!H117)</f>
        <v>6900</v>
      </c>
      <c r="H46" s="161">
        <f>SUM(Лист1!I117)</f>
        <v>0</v>
      </c>
      <c r="I46" s="345">
        <f t="shared" si="3"/>
        <v>0</v>
      </c>
    </row>
    <row r="47" spans="1:9" ht="39" x14ac:dyDescent="0.25">
      <c r="A47" s="126" t="s">
        <v>234</v>
      </c>
      <c r="B47" s="184" t="s">
        <v>22</v>
      </c>
      <c r="C47" s="158" t="s">
        <v>44</v>
      </c>
      <c r="D47" s="154">
        <v>7000080050</v>
      </c>
      <c r="E47" s="139" t="s">
        <v>8</v>
      </c>
      <c r="F47" s="161">
        <f t="shared" ref="F47:H48" si="33">SUM(F48)</f>
        <v>767162</v>
      </c>
      <c r="G47" s="161">
        <f t="shared" si="33"/>
        <v>767162</v>
      </c>
      <c r="H47" s="161">
        <f t="shared" si="33"/>
        <v>195188</v>
      </c>
      <c r="I47" s="345">
        <f t="shared" si="3"/>
        <v>25.442866043938565</v>
      </c>
    </row>
    <row r="48" spans="1:9" ht="34.5" x14ac:dyDescent="0.25">
      <c r="A48" s="119" t="s">
        <v>29</v>
      </c>
      <c r="B48" s="184" t="s">
        <v>22</v>
      </c>
      <c r="C48" s="158" t="s">
        <v>44</v>
      </c>
      <c r="D48" s="154">
        <v>7000080050</v>
      </c>
      <c r="E48" s="139" t="s">
        <v>30</v>
      </c>
      <c r="F48" s="161">
        <f t="shared" si="33"/>
        <v>767162</v>
      </c>
      <c r="G48" s="161">
        <f t="shared" si="33"/>
        <v>767162</v>
      </c>
      <c r="H48" s="161">
        <f t="shared" si="33"/>
        <v>195188</v>
      </c>
      <c r="I48" s="345">
        <f t="shared" si="3"/>
        <v>25.442866043938565</v>
      </c>
    </row>
    <row r="49" spans="1:9" x14ac:dyDescent="0.25">
      <c r="A49" s="119" t="s">
        <v>31</v>
      </c>
      <c r="B49" s="184" t="s">
        <v>22</v>
      </c>
      <c r="C49" s="158" t="s">
        <v>44</v>
      </c>
      <c r="D49" s="154">
        <v>7000080050</v>
      </c>
      <c r="E49" s="139" t="s">
        <v>32</v>
      </c>
      <c r="F49" s="161">
        <f>SUM(Лист1!G484)</f>
        <v>767162</v>
      </c>
      <c r="G49" s="161">
        <f>SUM(Лист1!H484)</f>
        <v>767162</v>
      </c>
      <c r="H49" s="161">
        <f>SUM(Лист1!I484)</f>
        <v>195188</v>
      </c>
      <c r="I49" s="345">
        <f t="shared" si="3"/>
        <v>25.442866043938565</v>
      </c>
    </row>
    <row r="50" spans="1:9" ht="26.25" x14ac:dyDescent="0.25">
      <c r="A50" s="129" t="s">
        <v>101</v>
      </c>
      <c r="B50" s="184" t="s">
        <v>22</v>
      </c>
      <c r="C50" s="158" t="s">
        <v>44</v>
      </c>
      <c r="D50" s="154">
        <v>7000080040</v>
      </c>
      <c r="E50" s="139" t="s">
        <v>8</v>
      </c>
      <c r="F50" s="161">
        <f>SUM(F51+F53+F55)</f>
        <v>132258</v>
      </c>
      <c r="G50" s="161">
        <f t="shared" ref="G50:H50" si="34">SUM(G51+G53+G55)</f>
        <v>132258</v>
      </c>
      <c r="H50" s="161">
        <f t="shared" si="34"/>
        <v>0</v>
      </c>
      <c r="I50" s="345">
        <f t="shared" si="3"/>
        <v>0</v>
      </c>
    </row>
    <row r="51" spans="1:9" ht="34.5" x14ac:dyDescent="0.25">
      <c r="A51" s="119" t="s">
        <v>29</v>
      </c>
      <c r="B51" s="184" t="s">
        <v>22</v>
      </c>
      <c r="C51" s="158" t="s">
        <v>44</v>
      </c>
      <c r="D51" s="117" t="s">
        <v>233</v>
      </c>
      <c r="E51" s="139" t="s">
        <v>30</v>
      </c>
      <c r="F51" s="161">
        <f>SUM(F52)</f>
        <v>104596</v>
      </c>
      <c r="G51" s="161">
        <f t="shared" ref="G51" si="35">SUM(G52)</f>
        <v>104596</v>
      </c>
      <c r="H51" s="161">
        <f t="shared" ref="H51" si="36">SUM(H52)</f>
        <v>0</v>
      </c>
      <c r="I51" s="345">
        <f t="shared" si="3"/>
        <v>0</v>
      </c>
    </row>
    <row r="52" spans="1:9" x14ac:dyDescent="0.25">
      <c r="A52" s="119" t="s">
        <v>31</v>
      </c>
      <c r="B52" s="181" t="s">
        <v>22</v>
      </c>
      <c r="C52" s="182" t="s">
        <v>44</v>
      </c>
      <c r="D52" s="117" t="s">
        <v>233</v>
      </c>
      <c r="E52" s="183" t="s">
        <v>32</v>
      </c>
      <c r="F52" s="161">
        <f>SUM(Лист1!G487)</f>
        <v>104596</v>
      </c>
      <c r="G52" s="161">
        <f>SUM(Лист1!H487)</f>
        <v>104596</v>
      </c>
      <c r="H52" s="161">
        <f>SUM(Лист1!I487)</f>
        <v>0</v>
      </c>
      <c r="I52" s="345">
        <f t="shared" si="3"/>
        <v>0</v>
      </c>
    </row>
    <row r="53" spans="1:9" x14ac:dyDescent="0.25">
      <c r="A53" s="119" t="s">
        <v>12</v>
      </c>
      <c r="B53" s="181" t="s">
        <v>22</v>
      </c>
      <c r="C53" s="182" t="s">
        <v>44</v>
      </c>
      <c r="D53" s="117" t="s">
        <v>233</v>
      </c>
      <c r="E53" s="183" t="s">
        <v>13</v>
      </c>
      <c r="F53" s="161">
        <f>SUM(F54)</f>
        <v>26862</v>
      </c>
      <c r="G53" s="161">
        <f t="shared" ref="G53" si="37">SUM(G54)</f>
        <v>26862</v>
      </c>
      <c r="H53" s="161">
        <f t="shared" ref="H53" si="38">SUM(H54)</f>
        <v>0</v>
      </c>
      <c r="I53" s="345">
        <f t="shared" si="3"/>
        <v>0</v>
      </c>
    </row>
    <row r="54" spans="1:9" ht="23.25" x14ac:dyDescent="0.25">
      <c r="A54" s="119" t="s">
        <v>157</v>
      </c>
      <c r="B54" s="181" t="s">
        <v>22</v>
      </c>
      <c r="C54" s="182" t="s">
        <v>44</v>
      </c>
      <c r="D54" s="117" t="s">
        <v>233</v>
      </c>
      <c r="E54" s="183" t="s">
        <v>15</v>
      </c>
      <c r="F54" s="161">
        <f>SUM(Лист1!G489)</f>
        <v>26862</v>
      </c>
      <c r="G54" s="161">
        <f>SUM(Лист1!H489)</f>
        <v>26862</v>
      </c>
      <c r="H54" s="161">
        <f>SUM(Лист1!I489)</f>
        <v>0</v>
      </c>
      <c r="I54" s="345">
        <f t="shared" si="3"/>
        <v>0</v>
      </c>
    </row>
    <row r="55" spans="1:9" x14ac:dyDescent="0.25">
      <c r="A55" s="119" t="s">
        <v>35</v>
      </c>
      <c r="B55" s="181" t="s">
        <v>22</v>
      </c>
      <c r="C55" s="182" t="s">
        <v>44</v>
      </c>
      <c r="D55" s="117" t="s">
        <v>233</v>
      </c>
      <c r="E55" s="183" t="s">
        <v>36</v>
      </c>
      <c r="F55" s="161">
        <f>SUM(F56)</f>
        <v>800</v>
      </c>
      <c r="G55" s="161">
        <f t="shared" ref="G55" si="39">SUM(G56)</f>
        <v>800</v>
      </c>
      <c r="H55" s="161">
        <f t="shared" ref="H55" si="40">SUM(H56)</f>
        <v>0</v>
      </c>
      <c r="I55" s="345">
        <f t="shared" si="3"/>
        <v>0</v>
      </c>
    </row>
    <row r="56" spans="1:9" x14ac:dyDescent="0.25">
      <c r="A56" s="119" t="s">
        <v>139</v>
      </c>
      <c r="B56" s="181" t="s">
        <v>22</v>
      </c>
      <c r="C56" s="182" t="s">
        <v>44</v>
      </c>
      <c r="D56" s="117" t="s">
        <v>233</v>
      </c>
      <c r="E56" s="183" t="s">
        <v>138</v>
      </c>
      <c r="F56" s="161">
        <f>SUM(Лист1!G491)</f>
        <v>800</v>
      </c>
      <c r="G56" s="161">
        <f>SUM(Лист1!H491)</f>
        <v>800</v>
      </c>
      <c r="H56" s="161">
        <f>SUM(Лист1!I491)</f>
        <v>0</v>
      </c>
      <c r="I56" s="345">
        <f t="shared" si="3"/>
        <v>0</v>
      </c>
    </row>
    <row r="57" spans="1:9" ht="64.5" x14ac:dyDescent="0.25">
      <c r="A57" s="129" t="s">
        <v>275</v>
      </c>
      <c r="B57" s="184" t="s">
        <v>22</v>
      </c>
      <c r="C57" s="158" t="s">
        <v>44</v>
      </c>
      <c r="D57" s="154">
        <v>7000084200</v>
      </c>
      <c r="E57" s="139" t="s">
        <v>8</v>
      </c>
      <c r="F57" s="215">
        <f t="shared" ref="F57:H58" si="41">SUM(F58)</f>
        <v>138440</v>
      </c>
      <c r="G57" s="215">
        <f t="shared" si="41"/>
        <v>138440</v>
      </c>
      <c r="H57" s="215">
        <f t="shared" si="41"/>
        <v>0</v>
      </c>
      <c r="I57" s="345">
        <f t="shared" si="3"/>
        <v>0</v>
      </c>
    </row>
    <row r="58" spans="1:9" ht="34.5" x14ac:dyDescent="0.25">
      <c r="A58" s="119" t="s">
        <v>29</v>
      </c>
      <c r="B58" s="123" t="s">
        <v>22</v>
      </c>
      <c r="C58" s="117" t="s">
        <v>44</v>
      </c>
      <c r="D58" s="116">
        <v>7000084200</v>
      </c>
      <c r="E58" s="115" t="s">
        <v>30</v>
      </c>
      <c r="F58" s="215">
        <f t="shared" si="41"/>
        <v>138440</v>
      </c>
      <c r="G58" s="215">
        <f t="shared" si="41"/>
        <v>138440</v>
      </c>
      <c r="H58" s="215">
        <f t="shared" si="41"/>
        <v>0</v>
      </c>
      <c r="I58" s="345">
        <f t="shared" si="3"/>
        <v>0</v>
      </c>
    </row>
    <row r="59" spans="1:9" x14ac:dyDescent="0.25">
      <c r="A59" s="119" t="s">
        <v>31</v>
      </c>
      <c r="B59" s="265" t="s">
        <v>22</v>
      </c>
      <c r="C59" s="266" t="s">
        <v>44</v>
      </c>
      <c r="D59" s="116">
        <v>7000084200</v>
      </c>
      <c r="E59" s="202" t="s">
        <v>32</v>
      </c>
      <c r="F59" s="215">
        <f>SUM(Лист1!G494)</f>
        <v>138440</v>
      </c>
      <c r="G59" s="215">
        <f>SUM(Лист1!H494)</f>
        <v>138440</v>
      </c>
      <c r="H59" s="215">
        <f>SUM(Лист1!I494)</f>
        <v>0</v>
      </c>
      <c r="I59" s="345">
        <f t="shared" si="3"/>
        <v>0</v>
      </c>
    </row>
    <row r="60" spans="1:9" x14ac:dyDescent="0.25">
      <c r="A60" s="303" t="s">
        <v>401</v>
      </c>
      <c r="B60" s="267" t="s">
        <v>22</v>
      </c>
      <c r="C60" s="269" t="s">
        <v>20</v>
      </c>
      <c r="D60" s="269" t="s">
        <v>115</v>
      </c>
      <c r="E60" s="268" t="s">
        <v>8</v>
      </c>
      <c r="F60" s="227">
        <f t="shared" ref="F60:G62" si="42">SUM(F61)</f>
        <v>0</v>
      </c>
      <c r="G60" s="227">
        <f t="shared" si="42"/>
        <v>0</v>
      </c>
      <c r="H60" s="215"/>
      <c r="I60" s="345" t="e">
        <f t="shared" si="3"/>
        <v>#DIV/0!</v>
      </c>
    </row>
    <row r="61" spans="1:9" x14ac:dyDescent="0.25">
      <c r="A61" s="222" t="s">
        <v>402</v>
      </c>
      <c r="B61" s="262" t="s">
        <v>22</v>
      </c>
      <c r="C61" s="261" t="s">
        <v>20</v>
      </c>
      <c r="D61" s="261" t="s">
        <v>403</v>
      </c>
      <c r="E61" s="263" t="s">
        <v>8</v>
      </c>
      <c r="F61" s="198">
        <f>SUM(F62)</f>
        <v>0</v>
      </c>
      <c r="G61" s="198">
        <f t="shared" si="42"/>
        <v>0</v>
      </c>
      <c r="H61" s="215"/>
      <c r="I61" s="345" t="e">
        <f t="shared" si="3"/>
        <v>#DIV/0!</v>
      </c>
    </row>
    <row r="62" spans="1:9" x14ac:dyDescent="0.25">
      <c r="A62" s="264" t="s">
        <v>12</v>
      </c>
      <c r="B62" s="168" t="s">
        <v>22</v>
      </c>
      <c r="C62" s="169" t="s">
        <v>20</v>
      </c>
      <c r="D62" s="261" t="s">
        <v>403</v>
      </c>
      <c r="E62" s="168" t="s">
        <v>13</v>
      </c>
      <c r="F62" s="198">
        <f t="shared" si="42"/>
        <v>0</v>
      </c>
      <c r="G62" s="198">
        <f t="shared" si="42"/>
        <v>0</v>
      </c>
      <c r="H62" s="215"/>
      <c r="I62" s="345" t="e">
        <f t="shared" si="3"/>
        <v>#DIV/0!</v>
      </c>
    </row>
    <row r="63" spans="1:9" ht="33.75" x14ac:dyDescent="0.25">
      <c r="A63" s="270" t="s">
        <v>152</v>
      </c>
      <c r="B63" s="168" t="s">
        <v>22</v>
      </c>
      <c r="C63" s="169" t="s">
        <v>20</v>
      </c>
      <c r="D63" s="261" t="s">
        <v>403</v>
      </c>
      <c r="E63" s="168" t="s">
        <v>15</v>
      </c>
      <c r="F63" s="198">
        <f>SUM(Лист1!G247)</f>
        <v>0</v>
      </c>
      <c r="G63" s="198">
        <f>SUM(Лист1!H247)</f>
        <v>0</v>
      </c>
      <c r="H63" s="215"/>
      <c r="I63" s="345" t="e">
        <f t="shared" si="3"/>
        <v>#DIV/0!</v>
      </c>
    </row>
    <row r="64" spans="1:9" x14ac:dyDescent="0.25">
      <c r="A64" s="163" t="s">
        <v>70</v>
      </c>
      <c r="B64" s="146" t="s">
        <v>22</v>
      </c>
      <c r="C64" s="142">
        <v>11</v>
      </c>
      <c r="D64" s="142" t="s">
        <v>115</v>
      </c>
      <c r="E64" s="143" t="s">
        <v>8</v>
      </c>
      <c r="F64" s="208">
        <f>SUM(F65)</f>
        <v>50000</v>
      </c>
      <c r="G64" s="208">
        <f t="shared" ref="G64" si="43">SUM(G65)</f>
        <v>50000</v>
      </c>
      <c r="H64" s="208">
        <f t="shared" ref="H64" si="44">SUM(H65)</f>
        <v>0</v>
      </c>
      <c r="I64" s="345">
        <f t="shared" si="3"/>
        <v>0</v>
      </c>
    </row>
    <row r="65" spans="1:9" x14ac:dyDescent="0.25">
      <c r="A65" s="132" t="s">
        <v>193</v>
      </c>
      <c r="B65" s="147" t="s">
        <v>22</v>
      </c>
      <c r="C65" s="156">
        <v>11</v>
      </c>
      <c r="D65" s="156" t="s">
        <v>194</v>
      </c>
      <c r="E65" s="184" t="s">
        <v>8</v>
      </c>
      <c r="F65" s="185">
        <f t="shared" ref="F65:H66" si="45">SUM(F66)</f>
        <v>50000</v>
      </c>
      <c r="G65" s="185">
        <f t="shared" si="45"/>
        <v>50000</v>
      </c>
      <c r="H65" s="185">
        <f t="shared" si="45"/>
        <v>0</v>
      </c>
      <c r="I65" s="345">
        <f t="shared" si="3"/>
        <v>0</v>
      </c>
    </row>
    <row r="66" spans="1:9" x14ac:dyDescent="0.25">
      <c r="A66" s="119" t="s">
        <v>35</v>
      </c>
      <c r="B66" s="121" t="s">
        <v>22</v>
      </c>
      <c r="C66" s="122">
        <v>11</v>
      </c>
      <c r="D66" s="156" t="s">
        <v>194</v>
      </c>
      <c r="E66" s="121" t="s">
        <v>36</v>
      </c>
      <c r="F66" s="215">
        <f t="shared" si="45"/>
        <v>50000</v>
      </c>
      <c r="G66" s="215">
        <f t="shared" si="45"/>
        <v>50000</v>
      </c>
      <c r="H66" s="215">
        <f t="shared" si="45"/>
        <v>0</v>
      </c>
      <c r="I66" s="345">
        <f t="shared" si="3"/>
        <v>0</v>
      </c>
    </row>
    <row r="67" spans="1:9" x14ac:dyDescent="0.25">
      <c r="A67" s="124" t="s">
        <v>156</v>
      </c>
      <c r="B67" s="121" t="s">
        <v>22</v>
      </c>
      <c r="C67" s="122">
        <v>11</v>
      </c>
      <c r="D67" s="156" t="s">
        <v>194</v>
      </c>
      <c r="E67" s="121" t="s">
        <v>71</v>
      </c>
      <c r="F67" s="215">
        <f>SUM(Лист1!G121)</f>
        <v>50000</v>
      </c>
      <c r="G67" s="215">
        <f>SUM(Лист1!H121)</f>
        <v>50000</v>
      </c>
      <c r="H67" s="215">
        <f>SUM(Лист1!I121)</f>
        <v>0</v>
      </c>
      <c r="I67" s="345">
        <f t="shared" si="3"/>
        <v>0</v>
      </c>
    </row>
    <row r="68" spans="1:9" x14ac:dyDescent="0.25">
      <c r="A68" s="128" t="s">
        <v>45</v>
      </c>
      <c r="B68" s="146" t="s">
        <v>22</v>
      </c>
      <c r="C68" s="142">
        <v>13</v>
      </c>
      <c r="D68" s="142" t="s">
        <v>115</v>
      </c>
      <c r="E68" s="143" t="s">
        <v>8</v>
      </c>
      <c r="F68" s="208">
        <f>SUM(F69+F79+F82+F89+F98+F101+F95+F92+F104+F85+F76)</f>
        <v>6696518.7699999996</v>
      </c>
      <c r="G68" s="208">
        <f>SUM(G69+G79+G82+G89+G98+G101+G95+G92+G104+G85+G76)</f>
        <v>6696518.7699999996</v>
      </c>
      <c r="H68" s="208">
        <f t="shared" ref="H68" si="46">SUM(H69+H79+H82+H89+H98+H101+H95+H92+H104+H85)</f>
        <v>1042096.13</v>
      </c>
      <c r="I68" s="345">
        <f t="shared" si="3"/>
        <v>15.561759263164134</v>
      </c>
    </row>
    <row r="69" spans="1:9" ht="77.25" x14ac:dyDescent="0.25">
      <c r="A69" s="222" t="s">
        <v>351</v>
      </c>
      <c r="B69" s="139" t="s">
        <v>22</v>
      </c>
      <c r="C69" s="158" t="s">
        <v>46</v>
      </c>
      <c r="D69" s="122" t="s">
        <v>119</v>
      </c>
      <c r="E69" s="158" t="s">
        <v>8</v>
      </c>
      <c r="F69" s="161">
        <f>SUM(F70+F72+F74)</f>
        <v>478368</v>
      </c>
      <c r="G69" s="161">
        <f t="shared" ref="G69:H69" si="47">SUM(G70+G72+G74)</f>
        <v>478368</v>
      </c>
      <c r="H69" s="161">
        <f t="shared" si="47"/>
        <v>44343.91</v>
      </c>
      <c r="I69" s="345">
        <f t="shared" si="3"/>
        <v>9.269832012174728</v>
      </c>
    </row>
    <row r="70" spans="1:9" ht="34.5" x14ac:dyDescent="0.25">
      <c r="A70" s="119" t="s">
        <v>29</v>
      </c>
      <c r="B70" s="115" t="s">
        <v>22</v>
      </c>
      <c r="C70" s="117" t="s">
        <v>46</v>
      </c>
      <c r="D70" s="122" t="s">
        <v>119</v>
      </c>
      <c r="E70" s="115" t="s">
        <v>30</v>
      </c>
      <c r="F70" s="161">
        <f>SUM(F71)</f>
        <v>285754</v>
      </c>
      <c r="G70" s="161">
        <f t="shared" ref="G70" si="48">SUM(G71)</f>
        <v>285754</v>
      </c>
      <c r="H70" s="161">
        <f t="shared" ref="H70" si="49">SUM(H71)</f>
        <v>43743.91</v>
      </c>
      <c r="I70" s="345">
        <f t="shared" si="3"/>
        <v>15.308240654549019</v>
      </c>
    </row>
    <row r="71" spans="1:9" x14ac:dyDescent="0.25">
      <c r="A71" s="119" t="s">
        <v>31</v>
      </c>
      <c r="B71" s="115" t="s">
        <v>22</v>
      </c>
      <c r="C71" s="117" t="s">
        <v>46</v>
      </c>
      <c r="D71" s="122" t="s">
        <v>119</v>
      </c>
      <c r="E71" s="115" t="s">
        <v>32</v>
      </c>
      <c r="F71" s="161">
        <f>SUM(Лист1!G251)</f>
        <v>285754</v>
      </c>
      <c r="G71" s="161">
        <f>SUM(Лист1!H251)</f>
        <v>285754</v>
      </c>
      <c r="H71" s="161">
        <f>SUM(Лист1!I251)</f>
        <v>43743.91</v>
      </c>
      <c r="I71" s="345">
        <f t="shared" si="3"/>
        <v>15.308240654549019</v>
      </c>
    </row>
    <row r="72" spans="1:9" x14ac:dyDescent="0.25">
      <c r="A72" s="119" t="s">
        <v>12</v>
      </c>
      <c r="B72" s="115" t="s">
        <v>22</v>
      </c>
      <c r="C72" s="117" t="s">
        <v>46</v>
      </c>
      <c r="D72" s="122" t="s">
        <v>119</v>
      </c>
      <c r="E72" s="115" t="s">
        <v>13</v>
      </c>
      <c r="F72" s="161">
        <f>SUM(F73)</f>
        <v>192214</v>
      </c>
      <c r="G72" s="161">
        <f t="shared" ref="G72" si="50">SUM(G73)</f>
        <v>192214</v>
      </c>
      <c r="H72" s="161">
        <f t="shared" ref="H72" si="51">SUM(H73)</f>
        <v>200</v>
      </c>
      <c r="I72" s="345">
        <f t="shared" si="3"/>
        <v>0.10405069349787217</v>
      </c>
    </row>
    <row r="73" spans="1:9" ht="23.25" x14ac:dyDescent="0.25">
      <c r="A73" s="119" t="s">
        <v>157</v>
      </c>
      <c r="B73" s="115" t="s">
        <v>22</v>
      </c>
      <c r="C73" s="117" t="s">
        <v>46</v>
      </c>
      <c r="D73" s="122" t="s">
        <v>119</v>
      </c>
      <c r="E73" s="115" t="s">
        <v>15</v>
      </c>
      <c r="F73" s="161">
        <f>SUM(Лист1!G253)</f>
        <v>192214</v>
      </c>
      <c r="G73" s="161">
        <f>SUM(Лист1!H253)</f>
        <v>192214</v>
      </c>
      <c r="H73" s="161">
        <f>SUM(Лист1!I253)</f>
        <v>200</v>
      </c>
      <c r="I73" s="345">
        <f t="shared" ref="I73:I136" si="52">SUM(H73/G73*100)</f>
        <v>0.10405069349787217</v>
      </c>
    </row>
    <row r="74" spans="1:9" x14ac:dyDescent="0.25">
      <c r="A74" s="119" t="s">
        <v>47</v>
      </c>
      <c r="B74" s="115" t="s">
        <v>22</v>
      </c>
      <c r="C74" s="117" t="s">
        <v>46</v>
      </c>
      <c r="D74" s="122" t="s">
        <v>119</v>
      </c>
      <c r="E74" s="115" t="s">
        <v>48</v>
      </c>
      <c r="F74" s="161">
        <f>SUM(F75)</f>
        <v>400</v>
      </c>
      <c r="G74" s="161">
        <f t="shared" ref="G74" si="53">SUM(G75)</f>
        <v>400</v>
      </c>
      <c r="H74" s="161">
        <f t="shared" ref="H74" si="54">SUM(H75)</f>
        <v>400</v>
      </c>
      <c r="I74" s="345">
        <f t="shared" si="52"/>
        <v>100</v>
      </c>
    </row>
    <row r="75" spans="1:9" x14ac:dyDescent="0.25">
      <c r="A75" s="119" t="s">
        <v>142</v>
      </c>
      <c r="B75" s="115" t="s">
        <v>22</v>
      </c>
      <c r="C75" s="117" t="s">
        <v>46</v>
      </c>
      <c r="D75" s="122" t="s">
        <v>119</v>
      </c>
      <c r="E75" s="115" t="s">
        <v>141</v>
      </c>
      <c r="F75" s="161">
        <f>SUM(Лист1!G255)</f>
        <v>400</v>
      </c>
      <c r="G75" s="161">
        <f>SUM(Лист1!H255)</f>
        <v>400</v>
      </c>
      <c r="H75" s="161">
        <f>SUM(Лист1!I255)</f>
        <v>400</v>
      </c>
      <c r="I75" s="345">
        <f t="shared" si="52"/>
        <v>100</v>
      </c>
    </row>
    <row r="76" spans="1:9" ht="39" x14ac:dyDescent="0.25">
      <c r="A76" s="249" t="s">
        <v>441</v>
      </c>
      <c r="B76" s="262" t="s">
        <v>22</v>
      </c>
      <c r="C76" s="263" t="s">
        <v>46</v>
      </c>
      <c r="D76" s="261" t="s">
        <v>442</v>
      </c>
      <c r="E76" s="263" t="s">
        <v>8</v>
      </c>
      <c r="F76" s="198">
        <f>SUM(F77)</f>
        <v>60000</v>
      </c>
      <c r="G76" s="198">
        <f t="shared" ref="G76:G77" si="55">SUM(G77)</f>
        <v>60000</v>
      </c>
      <c r="H76" s="161"/>
      <c r="I76" s="345">
        <f t="shared" si="52"/>
        <v>0</v>
      </c>
    </row>
    <row r="77" spans="1:9" x14ac:dyDescent="0.25">
      <c r="A77" s="153" t="s">
        <v>12</v>
      </c>
      <c r="B77" s="168" t="s">
        <v>22</v>
      </c>
      <c r="C77" s="260" t="s">
        <v>46</v>
      </c>
      <c r="D77" s="261" t="s">
        <v>442</v>
      </c>
      <c r="E77" s="168" t="s">
        <v>13</v>
      </c>
      <c r="F77" s="198">
        <f>SUM(F78)</f>
        <v>60000</v>
      </c>
      <c r="G77" s="198">
        <f t="shared" si="55"/>
        <v>60000</v>
      </c>
      <c r="H77" s="161"/>
      <c r="I77" s="345">
        <f t="shared" si="52"/>
        <v>0</v>
      </c>
    </row>
    <row r="78" spans="1:9" ht="33.75" x14ac:dyDescent="0.25">
      <c r="A78" s="270" t="s">
        <v>152</v>
      </c>
      <c r="B78" s="168" t="s">
        <v>22</v>
      </c>
      <c r="C78" s="260" t="s">
        <v>46</v>
      </c>
      <c r="D78" s="261" t="s">
        <v>442</v>
      </c>
      <c r="E78" s="168" t="s">
        <v>15</v>
      </c>
      <c r="F78" s="198">
        <f>SUM(Лист1!G258)</f>
        <v>60000</v>
      </c>
      <c r="G78" s="198">
        <f>SUM(Лист1!H258)</f>
        <v>60000</v>
      </c>
      <c r="H78" s="161"/>
      <c r="I78" s="345">
        <f t="shared" si="52"/>
        <v>0</v>
      </c>
    </row>
    <row r="79" spans="1:9" ht="26.25" x14ac:dyDescent="0.25">
      <c r="A79" s="129" t="s">
        <v>211</v>
      </c>
      <c r="B79" s="139" t="s">
        <v>22</v>
      </c>
      <c r="C79" s="158" t="s">
        <v>46</v>
      </c>
      <c r="D79" s="156" t="s">
        <v>212</v>
      </c>
      <c r="E79" s="158" t="s">
        <v>8</v>
      </c>
      <c r="F79" s="214">
        <f>SUM(F80)</f>
        <v>4480273</v>
      </c>
      <c r="G79" s="214">
        <f t="shared" ref="G79" si="56">SUM(G80)</f>
        <v>4480273</v>
      </c>
      <c r="H79" s="214">
        <f t="shared" ref="H79" si="57">SUM(H80)</f>
        <v>812242</v>
      </c>
      <c r="I79" s="345">
        <f t="shared" si="52"/>
        <v>18.129297031676415</v>
      </c>
    </row>
    <row r="80" spans="1:9" ht="23.25" x14ac:dyDescent="0.25">
      <c r="A80" s="119" t="s">
        <v>16</v>
      </c>
      <c r="B80" s="115" t="s">
        <v>22</v>
      </c>
      <c r="C80" s="117" t="s">
        <v>46</v>
      </c>
      <c r="D80" s="156" t="s">
        <v>212</v>
      </c>
      <c r="E80" s="115" t="s">
        <v>17</v>
      </c>
      <c r="F80" s="214">
        <f>SUM(F81:F81)</f>
        <v>4480273</v>
      </c>
      <c r="G80" s="214">
        <f t="shared" ref="G80" si="58">SUM(G81:G81)</f>
        <v>4480273</v>
      </c>
      <c r="H80" s="214">
        <f t="shared" ref="H80" si="59">SUM(H81:H81)</f>
        <v>812242</v>
      </c>
      <c r="I80" s="345">
        <f t="shared" si="52"/>
        <v>18.129297031676415</v>
      </c>
    </row>
    <row r="81" spans="1:9" x14ac:dyDescent="0.25">
      <c r="A81" s="120" t="s">
        <v>148</v>
      </c>
      <c r="B81" s="115" t="s">
        <v>22</v>
      </c>
      <c r="C81" s="117" t="s">
        <v>46</v>
      </c>
      <c r="D81" s="156" t="s">
        <v>212</v>
      </c>
      <c r="E81" s="115" t="s">
        <v>147</v>
      </c>
      <c r="F81" s="214">
        <f>SUM(Лист1!G261)</f>
        <v>4480273</v>
      </c>
      <c r="G81" s="214">
        <f>SUM(Лист1!H261)</f>
        <v>4480273</v>
      </c>
      <c r="H81" s="214">
        <f>SUM(Лист1!I261)</f>
        <v>812242</v>
      </c>
      <c r="I81" s="345">
        <f t="shared" si="52"/>
        <v>18.129297031676415</v>
      </c>
    </row>
    <row r="82" spans="1:9" ht="26.25" x14ac:dyDescent="0.25">
      <c r="A82" s="125" t="s">
        <v>214</v>
      </c>
      <c r="B82" s="139" t="s">
        <v>22</v>
      </c>
      <c r="C82" s="158" t="s">
        <v>46</v>
      </c>
      <c r="D82" s="156" t="s">
        <v>215</v>
      </c>
      <c r="E82" s="158" t="s">
        <v>8</v>
      </c>
      <c r="F82" s="214">
        <f>SUM(F83)</f>
        <v>892149.77</v>
      </c>
      <c r="G82" s="214">
        <f t="shared" ref="G82" si="60">SUM(G83)</f>
        <v>892149.77</v>
      </c>
      <c r="H82" s="214">
        <f t="shared" ref="H82" si="61">SUM(H83)</f>
        <v>115510.22</v>
      </c>
      <c r="I82" s="345">
        <f t="shared" si="52"/>
        <v>12.947402317886603</v>
      </c>
    </row>
    <row r="83" spans="1:9" x14ac:dyDescent="0.25">
      <c r="A83" s="119" t="s">
        <v>12</v>
      </c>
      <c r="B83" s="115" t="s">
        <v>22</v>
      </c>
      <c r="C83" s="117" t="s">
        <v>46</v>
      </c>
      <c r="D83" s="156" t="s">
        <v>215</v>
      </c>
      <c r="E83" s="115" t="s">
        <v>13</v>
      </c>
      <c r="F83" s="214">
        <f t="shared" ref="F83:H83" si="62">SUM(F84)</f>
        <v>892149.77</v>
      </c>
      <c r="G83" s="214">
        <f t="shared" si="62"/>
        <v>892149.77</v>
      </c>
      <c r="H83" s="214">
        <f t="shared" si="62"/>
        <v>115510.22</v>
      </c>
      <c r="I83" s="345">
        <f t="shared" si="52"/>
        <v>12.947402317886603</v>
      </c>
    </row>
    <row r="84" spans="1:9" x14ac:dyDescent="0.25">
      <c r="A84" s="119" t="s">
        <v>14</v>
      </c>
      <c r="B84" s="115" t="s">
        <v>22</v>
      </c>
      <c r="C84" s="117" t="s">
        <v>46</v>
      </c>
      <c r="D84" s="156" t="s">
        <v>215</v>
      </c>
      <c r="E84" s="115" t="s">
        <v>15</v>
      </c>
      <c r="F84" s="214">
        <f>SUM(Лист1!G264)</f>
        <v>892149.77</v>
      </c>
      <c r="G84" s="214">
        <f>SUM(Лист1!H264)</f>
        <v>892149.77</v>
      </c>
      <c r="H84" s="214">
        <f>SUM(Лист1!I264)</f>
        <v>115510.22</v>
      </c>
      <c r="I84" s="345">
        <f t="shared" si="52"/>
        <v>12.947402317886603</v>
      </c>
    </row>
    <row r="85" spans="1:9" ht="39" x14ac:dyDescent="0.25">
      <c r="A85" s="249" t="s">
        <v>383</v>
      </c>
      <c r="B85" s="115" t="s">
        <v>22</v>
      </c>
      <c r="C85" s="117" t="s">
        <v>46</v>
      </c>
      <c r="D85" s="156" t="s">
        <v>384</v>
      </c>
      <c r="E85" s="115" t="s">
        <v>8</v>
      </c>
      <c r="F85" s="214">
        <f>SUM(F86)</f>
        <v>0</v>
      </c>
      <c r="G85" s="214">
        <f t="shared" ref="G85" si="63">SUM(G86)</f>
        <v>0</v>
      </c>
      <c r="H85" s="214">
        <f t="shared" ref="H85" si="64">SUM(H86)</f>
        <v>0</v>
      </c>
      <c r="I85" s="345" t="e">
        <f t="shared" si="52"/>
        <v>#DIV/0!</v>
      </c>
    </row>
    <row r="86" spans="1:9" x14ac:dyDescent="0.25">
      <c r="A86" s="264" t="s">
        <v>35</v>
      </c>
      <c r="B86" s="115" t="s">
        <v>22</v>
      </c>
      <c r="C86" s="117" t="s">
        <v>46</v>
      </c>
      <c r="D86" s="156" t="s">
        <v>384</v>
      </c>
      <c r="E86" s="115" t="s">
        <v>36</v>
      </c>
      <c r="F86" s="214">
        <f>SUM(F87:F88)</f>
        <v>0</v>
      </c>
      <c r="G86" s="214">
        <f t="shared" ref="G86" si="65">SUM(G87:G88)</f>
        <v>0</v>
      </c>
      <c r="H86" s="214"/>
      <c r="I86" s="345" t="e">
        <f t="shared" si="52"/>
        <v>#DIV/0!</v>
      </c>
    </row>
    <row r="87" spans="1:9" x14ac:dyDescent="0.25">
      <c r="A87" s="270" t="s">
        <v>385</v>
      </c>
      <c r="B87" s="115" t="s">
        <v>22</v>
      </c>
      <c r="C87" s="117" t="s">
        <v>46</v>
      </c>
      <c r="D87" s="156" t="s">
        <v>384</v>
      </c>
      <c r="E87" s="115" t="s">
        <v>386</v>
      </c>
      <c r="F87" s="214">
        <f>SUM(Лист1!G275)</f>
        <v>0</v>
      </c>
      <c r="G87" s="214">
        <f>SUM(Лист1!H275)</f>
        <v>0</v>
      </c>
      <c r="H87" s="214"/>
      <c r="I87" s="345" t="e">
        <f t="shared" si="52"/>
        <v>#DIV/0!</v>
      </c>
    </row>
    <row r="88" spans="1:9" x14ac:dyDescent="0.25">
      <c r="A88" s="153" t="s">
        <v>139</v>
      </c>
      <c r="B88" s="115" t="s">
        <v>22</v>
      </c>
      <c r="C88" s="117" t="s">
        <v>46</v>
      </c>
      <c r="D88" s="156" t="s">
        <v>384</v>
      </c>
      <c r="E88" s="115" t="s">
        <v>138</v>
      </c>
      <c r="F88" s="214">
        <f>SUM(Лист1!G276)</f>
        <v>0</v>
      </c>
      <c r="G88" s="214">
        <f>SUM(Лист1!H276)</f>
        <v>0</v>
      </c>
      <c r="H88" s="214"/>
      <c r="I88" s="345" t="e">
        <f t="shared" si="52"/>
        <v>#DIV/0!</v>
      </c>
    </row>
    <row r="89" spans="1:9" x14ac:dyDescent="0.25">
      <c r="A89" s="304" t="s">
        <v>217</v>
      </c>
      <c r="B89" s="115" t="s">
        <v>22</v>
      </c>
      <c r="C89" s="117" t="s">
        <v>46</v>
      </c>
      <c r="D89" s="156" t="s">
        <v>216</v>
      </c>
      <c r="E89" s="115" t="s">
        <v>8</v>
      </c>
      <c r="F89" s="214">
        <f>SUM(F90)</f>
        <v>70000</v>
      </c>
      <c r="G89" s="214">
        <f t="shared" ref="G89:G90" si="66">SUM(G90)</f>
        <v>70000</v>
      </c>
      <c r="H89" s="214">
        <f t="shared" ref="H89:H90" si="67">SUM(H90)</f>
        <v>70000</v>
      </c>
      <c r="I89" s="345">
        <f t="shared" si="52"/>
        <v>100</v>
      </c>
    </row>
    <row r="90" spans="1:9" x14ac:dyDescent="0.25">
      <c r="A90" s="264" t="s">
        <v>35</v>
      </c>
      <c r="B90" s="115" t="s">
        <v>22</v>
      </c>
      <c r="C90" s="117" t="s">
        <v>46</v>
      </c>
      <c r="D90" s="156" t="s">
        <v>216</v>
      </c>
      <c r="E90" s="115" t="s">
        <v>36</v>
      </c>
      <c r="F90" s="214">
        <f>SUM(F91)</f>
        <v>70000</v>
      </c>
      <c r="G90" s="214">
        <f t="shared" si="66"/>
        <v>70000</v>
      </c>
      <c r="H90" s="214">
        <f t="shared" si="67"/>
        <v>70000</v>
      </c>
      <c r="I90" s="345">
        <f t="shared" si="52"/>
        <v>100</v>
      </c>
    </row>
    <row r="91" spans="1:9" x14ac:dyDescent="0.25">
      <c r="A91" s="119" t="s">
        <v>139</v>
      </c>
      <c r="B91" s="115" t="s">
        <v>22</v>
      </c>
      <c r="C91" s="117" t="s">
        <v>46</v>
      </c>
      <c r="D91" s="156" t="s">
        <v>216</v>
      </c>
      <c r="E91" s="115" t="s">
        <v>138</v>
      </c>
      <c r="F91" s="214">
        <f>SUM(Лист1!G269)</f>
        <v>70000</v>
      </c>
      <c r="G91" s="214">
        <f>SUM(Лист1!H269)</f>
        <v>70000</v>
      </c>
      <c r="H91" s="214">
        <f>SUM(Лист1!I269)</f>
        <v>70000</v>
      </c>
      <c r="I91" s="345">
        <f t="shared" si="52"/>
        <v>100</v>
      </c>
    </row>
    <row r="92" spans="1:9" x14ac:dyDescent="0.25">
      <c r="A92" s="330" t="s">
        <v>372</v>
      </c>
      <c r="B92" s="115" t="s">
        <v>22</v>
      </c>
      <c r="C92" s="117" t="s">
        <v>46</v>
      </c>
      <c r="D92" s="156" t="s">
        <v>371</v>
      </c>
      <c r="E92" s="115" t="s">
        <v>8</v>
      </c>
      <c r="F92" s="214">
        <f>SUM(Лист1!G270)</f>
        <v>615728</v>
      </c>
      <c r="G92" s="214">
        <f>SUM(Лист1!H270)</f>
        <v>615728</v>
      </c>
      <c r="H92" s="214"/>
      <c r="I92" s="345">
        <f t="shared" si="52"/>
        <v>0</v>
      </c>
    </row>
    <row r="93" spans="1:9" x14ac:dyDescent="0.25">
      <c r="A93" s="153" t="s">
        <v>12</v>
      </c>
      <c r="B93" s="115" t="s">
        <v>22</v>
      </c>
      <c r="C93" s="117" t="s">
        <v>46</v>
      </c>
      <c r="D93" s="156" t="s">
        <v>371</v>
      </c>
      <c r="E93" s="115" t="s">
        <v>13</v>
      </c>
      <c r="F93" s="214">
        <f>SUM(Лист1!G271)</f>
        <v>615728</v>
      </c>
      <c r="G93" s="214">
        <f>SUM(Лист1!H271)</f>
        <v>615728</v>
      </c>
      <c r="H93" s="214"/>
      <c r="I93" s="345">
        <f t="shared" si="52"/>
        <v>0</v>
      </c>
    </row>
    <row r="94" spans="1:9" ht="34.5" x14ac:dyDescent="0.25">
      <c r="A94" s="153" t="s">
        <v>152</v>
      </c>
      <c r="B94" s="115" t="s">
        <v>22</v>
      </c>
      <c r="C94" s="117" t="s">
        <v>46</v>
      </c>
      <c r="D94" s="156" t="s">
        <v>371</v>
      </c>
      <c r="E94" s="115" t="s">
        <v>15</v>
      </c>
      <c r="F94" s="214">
        <f>SUM(Лист1!G272)</f>
        <v>615728</v>
      </c>
      <c r="G94" s="214">
        <f>SUM(Лист1!H272)</f>
        <v>615728</v>
      </c>
      <c r="H94" s="214"/>
      <c r="I94" s="345">
        <f t="shared" si="52"/>
        <v>0</v>
      </c>
    </row>
    <row r="95" spans="1:9" ht="26.25" x14ac:dyDescent="0.25">
      <c r="A95" s="125" t="s">
        <v>318</v>
      </c>
      <c r="B95" s="139" t="s">
        <v>22</v>
      </c>
      <c r="C95" s="158" t="s">
        <v>46</v>
      </c>
      <c r="D95" s="154" t="s">
        <v>319</v>
      </c>
      <c r="E95" s="158" t="s">
        <v>8</v>
      </c>
      <c r="F95" s="214">
        <f>SUM(F96)</f>
        <v>100000</v>
      </c>
      <c r="G95" s="214">
        <f t="shared" ref="G95" si="68">SUM(G96)</f>
        <v>100000</v>
      </c>
      <c r="H95" s="214">
        <f t="shared" ref="H95" si="69">SUM(H96)</f>
        <v>0</v>
      </c>
      <c r="I95" s="345">
        <f t="shared" si="52"/>
        <v>0</v>
      </c>
    </row>
    <row r="96" spans="1:9" x14ac:dyDescent="0.25">
      <c r="A96" s="119" t="s">
        <v>12</v>
      </c>
      <c r="B96" s="115" t="s">
        <v>22</v>
      </c>
      <c r="C96" s="117" t="s">
        <v>46</v>
      </c>
      <c r="D96" s="154" t="s">
        <v>319</v>
      </c>
      <c r="E96" s="115" t="s">
        <v>13</v>
      </c>
      <c r="F96" s="214">
        <f t="shared" ref="F96:H96" si="70">SUM(F97)</f>
        <v>100000</v>
      </c>
      <c r="G96" s="214">
        <f t="shared" si="70"/>
        <v>100000</v>
      </c>
      <c r="H96" s="214">
        <f t="shared" si="70"/>
        <v>0</v>
      </c>
      <c r="I96" s="345">
        <f t="shared" si="52"/>
        <v>0</v>
      </c>
    </row>
    <row r="97" spans="1:9" ht="34.5" x14ac:dyDescent="0.25">
      <c r="A97" s="119" t="s">
        <v>152</v>
      </c>
      <c r="B97" s="115" t="s">
        <v>22</v>
      </c>
      <c r="C97" s="117" t="s">
        <v>46</v>
      </c>
      <c r="D97" s="154" t="s">
        <v>319</v>
      </c>
      <c r="E97" s="115" t="s">
        <v>15</v>
      </c>
      <c r="F97" s="214">
        <f>SUM(Лист1!G279)</f>
        <v>100000</v>
      </c>
      <c r="G97" s="214">
        <f>SUM(Лист1!H279)</f>
        <v>100000</v>
      </c>
      <c r="H97" s="214">
        <f>SUM(Лист1!I279)</f>
        <v>0</v>
      </c>
      <c r="I97" s="345">
        <f t="shared" si="52"/>
        <v>0</v>
      </c>
    </row>
    <row r="98" spans="1:9" x14ac:dyDescent="0.25">
      <c r="A98" s="258" t="s">
        <v>259</v>
      </c>
      <c r="B98" s="139" t="s">
        <v>22</v>
      </c>
      <c r="C98" s="158" t="s">
        <v>46</v>
      </c>
      <c r="D98" s="156">
        <v>1101281170</v>
      </c>
      <c r="E98" s="158" t="s">
        <v>8</v>
      </c>
      <c r="F98" s="198">
        <f t="shared" ref="F98:H99" si="71">SUM(F99)</f>
        <v>0</v>
      </c>
      <c r="G98" s="198">
        <f t="shared" si="71"/>
        <v>0</v>
      </c>
      <c r="H98" s="198">
        <f t="shared" si="71"/>
        <v>0</v>
      </c>
      <c r="I98" s="345" t="e">
        <f t="shared" si="52"/>
        <v>#DIV/0!</v>
      </c>
    </row>
    <row r="99" spans="1:9" x14ac:dyDescent="0.25">
      <c r="A99" s="119" t="s">
        <v>12</v>
      </c>
      <c r="B99" s="115" t="s">
        <v>22</v>
      </c>
      <c r="C99" s="117" t="s">
        <v>46</v>
      </c>
      <c r="D99" s="156">
        <v>1101281170</v>
      </c>
      <c r="E99" s="115" t="s">
        <v>13</v>
      </c>
      <c r="F99" s="198">
        <f t="shared" si="71"/>
        <v>0</v>
      </c>
      <c r="G99" s="198">
        <f t="shared" si="71"/>
        <v>0</v>
      </c>
      <c r="H99" s="198">
        <f t="shared" si="71"/>
        <v>0</v>
      </c>
      <c r="I99" s="345" t="e">
        <f t="shared" si="52"/>
        <v>#DIV/0!</v>
      </c>
    </row>
    <row r="100" spans="1:9" ht="33.75" x14ac:dyDescent="0.25">
      <c r="A100" s="223" t="s">
        <v>152</v>
      </c>
      <c r="B100" s="115" t="s">
        <v>22</v>
      </c>
      <c r="C100" s="117" t="s">
        <v>46</v>
      </c>
      <c r="D100" s="156">
        <v>1101281170</v>
      </c>
      <c r="E100" s="115" t="s">
        <v>15</v>
      </c>
      <c r="F100" s="198">
        <f>SUM(Лист1!G282)</f>
        <v>0</v>
      </c>
      <c r="G100" s="198">
        <f>SUM(Лист1!H282)</f>
        <v>0</v>
      </c>
      <c r="H100" s="198">
        <f>SUM(Лист1!I282)</f>
        <v>0</v>
      </c>
      <c r="I100" s="345" t="e">
        <f t="shared" si="52"/>
        <v>#DIV/0!</v>
      </c>
    </row>
    <row r="101" spans="1:9" x14ac:dyDescent="0.25">
      <c r="A101" s="129" t="s">
        <v>262</v>
      </c>
      <c r="B101" s="168" t="s">
        <v>22</v>
      </c>
      <c r="C101" s="169">
        <v>13</v>
      </c>
      <c r="D101" s="169">
        <v>7000080080</v>
      </c>
      <c r="E101" s="260" t="s">
        <v>8</v>
      </c>
      <c r="F101" s="247">
        <f t="shared" ref="F101:H102" si="72">SUM(F102)</f>
        <v>0</v>
      </c>
      <c r="G101" s="247">
        <f t="shared" si="72"/>
        <v>0</v>
      </c>
      <c r="H101" s="247">
        <f t="shared" si="72"/>
        <v>0</v>
      </c>
      <c r="I101" s="345" t="e">
        <f t="shared" si="52"/>
        <v>#DIV/0!</v>
      </c>
    </row>
    <row r="102" spans="1:9" x14ac:dyDescent="0.25">
      <c r="A102" s="264" t="s">
        <v>35</v>
      </c>
      <c r="B102" s="168" t="s">
        <v>22</v>
      </c>
      <c r="C102" s="169">
        <v>13</v>
      </c>
      <c r="D102" s="169">
        <v>7000080080</v>
      </c>
      <c r="E102" s="168" t="s">
        <v>36</v>
      </c>
      <c r="F102" s="247">
        <f t="shared" si="72"/>
        <v>0</v>
      </c>
      <c r="G102" s="247">
        <f t="shared" si="72"/>
        <v>0</v>
      </c>
      <c r="H102" s="247">
        <f t="shared" si="72"/>
        <v>0</v>
      </c>
      <c r="I102" s="345" t="e">
        <f t="shared" si="52"/>
        <v>#DIV/0!</v>
      </c>
    </row>
    <row r="103" spans="1:9" x14ac:dyDescent="0.25">
      <c r="A103" s="153" t="s">
        <v>156</v>
      </c>
      <c r="B103" s="168" t="s">
        <v>22</v>
      </c>
      <c r="C103" s="169">
        <v>13</v>
      </c>
      <c r="D103" s="169">
        <v>7000080080</v>
      </c>
      <c r="E103" s="168" t="s">
        <v>71</v>
      </c>
      <c r="F103" s="247">
        <f>SUM(Лист1!G125)</f>
        <v>0</v>
      </c>
      <c r="G103" s="247">
        <f>SUM(Лист1!H125)</f>
        <v>0</v>
      </c>
      <c r="H103" s="247">
        <f>SUM(Лист1!I125)</f>
        <v>0</v>
      </c>
      <c r="I103" s="345" t="e">
        <f t="shared" si="52"/>
        <v>#DIV/0!</v>
      </c>
    </row>
    <row r="104" spans="1:9" ht="76.5" x14ac:dyDescent="0.25">
      <c r="A104" s="304" t="s">
        <v>377</v>
      </c>
      <c r="B104" s="168" t="s">
        <v>22</v>
      </c>
      <c r="C104" s="169" t="s">
        <v>46</v>
      </c>
      <c r="D104" s="169" t="s">
        <v>376</v>
      </c>
      <c r="E104" s="168" t="s">
        <v>8</v>
      </c>
      <c r="F104" s="247">
        <f>SUM(F105)</f>
        <v>0</v>
      </c>
      <c r="G104" s="247">
        <f t="shared" ref="G104:G105" si="73">SUM(G105)</f>
        <v>0</v>
      </c>
      <c r="H104" s="247"/>
      <c r="I104" s="345" t="e">
        <f t="shared" si="52"/>
        <v>#DIV/0!</v>
      </c>
    </row>
    <row r="105" spans="1:9" x14ac:dyDescent="0.25">
      <c r="A105" s="153" t="s">
        <v>12</v>
      </c>
      <c r="B105" s="168" t="s">
        <v>22</v>
      </c>
      <c r="C105" s="169" t="s">
        <v>46</v>
      </c>
      <c r="D105" s="169" t="s">
        <v>376</v>
      </c>
      <c r="E105" s="168" t="s">
        <v>13</v>
      </c>
      <c r="F105" s="247">
        <f>SUM(F106)</f>
        <v>0</v>
      </c>
      <c r="G105" s="247">
        <f t="shared" si="73"/>
        <v>0</v>
      </c>
      <c r="H105" s="247"/>
      <c r="I105" s="345" t="e">
        <f t="shared" si="52"/>
        <v>#DIV/0!</v>
      </c>
    </row>
    <row r="106" spans="1:9" ht="33.75" x14ac:dyDescent="0.25">
      <c r="A106" s="270" t="s">
        <v>152</v>
      </c>
      <c r="B106" s="168" t="s">
        <v>22</v>
      </c>
      <c r="C106" s="169" t="s">
        <v>46</v>
      </c>
      <c r="D106" s="169" t="s">
        <v>376</v>
      </c>
      <c r="E106" s="168" t="s">
        <v>15</v>
      </c>
      <c r="F106" s="247">
        <f>SUM(Лист1!G285)</f>
        <v>0</v>
      </c>
      <c r="G106" s="247">
        <f>SUM(Лист1!H285)</f>
        <v>0</v>
      </c>
      <c r="H106" s="247"/>
      <c r="I106" s="345" t="e">
        <f t="shared" si="52"/>
        <v>#DIV/0!</v>
      </c>
    </row>
    <row r="107" spans="1:9" ht="18" x14ac:dyDescent="0.25">
      <c r="A107" s="140" t="s">
        <v>51</v>
      </c>
      <c r="B107" s="174" t="s">
        <v>24</v>
      </c>
      <c r="C107" s="175" t="s">
        <v>7</v>
      </c>
      <c r="D107" s="175" t="s">
        <v>115</v>
      </c>
      <c r="E107" s="175" t="s">
        <v>8</v>
      </c>
      <c r="F107" s="208">
        <f t="shared" ref="F107:H108" si="74">SUM(F108)</f>
        <v>1599044</v>
      </c>
      <c r="G107" s="208">
        <f t="shared" si="74"/>
        <v>1599044</v>
      </c>
      <c r="H107" s="208">
        <f t="shared" si="74"/>
        <v>412253.57</v>
      </c>
      <c r="I107" s="345">
        <f t="shared" si="52"/>
        <v>25.781252423322936</v>
      </c>
    </row>
    <row r="108" spans="1:9" x14ac:dyDescent="0.25">
      <c r="A108" s="128" t="s">
        <v>52</v>
      </c>
      <c r="B108" s="141" t="s">
        <v>24</v>
      </c>
      <c r="C108" s="141" t="s">
        <v>10</v>
      </c>
      <c r="D108" s="144" t="s">
        <v>115</v>
      </c>
      <c r="E108" s="145" t="s">
        <v>8</v>
      </c>
      <c r="F108" s="208">
        <f>SUM(F109)</f>
        <v>1599044</v>
      </c>
      <c r="G108" s="208">
        <f t="shared" si="74"/>
        <v>1599044</v>
      </c>
      <c r="H108" s="208">
        <f t="shared" si="74"/>
        <v>412253.57</v>
      </c>
      <c r="I108" s="345">
        <f t="shared" si="52"/>
        <v>25.781252423322936</v>
      </c>
    </row>
    <row r="109" spans="1:9" ht="39" x14ac:dyDescent="0.25">
      <c r="A109" s="222" t="s">
        <v>350</v>
      </c>
      <c r="B109" s="115" t="s">
        <v>24</v>
      </c>
      <c r="C109" s="115" t="s">
        <v>10</v>
      </c>
      <c r="D109" s="116" t="s">
        <v>173</v>
      </c>
      <c r="E109" s="117" t="s">
        <v>8</v>
      </c>
      <c r="F109" s="214">
        <f t="shared" ref="F109:H110" si="75">SUM(F110)</f>
        <v>1599044</v>
      </c>
      <c r="G109" s="214">
        <f t="shared" si="75"/>
        <v>1599044</v>
      </c>
      <c r="H109" s="214">
        <f t="shared" si="75"/>
        <v>412253.57</v>
      </c>
      <c r="I109" s="345">
        <f t="shared" si="52"/>
        <v>25.781252423322936</v>
      </c>
    </row>
    <row r="110" spans="1:9" x14ac:dyDescent="0.25">
      <c r="A110" s="119" t="s">
        <v>47</v>
      </c>
      <c r="B110" s="115" t="s">
        <v>24</v>
      </c>
      <c r="C110" s="115" t="s">
        <v>10</v>
      </c>
      <c r="D110" s="116" t="s">
        <v>173</v>
      </c>
      <c r="E110" s="115" t="s">
        <v>48</v>
      </c>
      <c r="F110" s="214">
        <f>SUM(F111)</f>
        <v>1599044</v>
      </c>
      <c r="G110" s="214">
        <f t="shared" si="75"/>
        <v>1599044</v>
      </c>
      <c r="H110" s="214">
        <f t="shared" si="75"/>
        <v>412253.57</v>
      </c>
      <c r="I110" s="345">
        <f t="shared" si="52"/>
        <v>25.781252423322936</v>
      </c>
    </row>
    <row r="111" spans="1:9" x14ac:dyDescent="0.25">
      <c r="A111" s="119" t="s">
        <v>142</v>
      </c>
      <c r="B111" s="115" t="s">
        <v>24</v>
      </c>
      <c r="C111" s="115" t="s">
        <v>10</v>
      </c>
      <c r="D111" s="116" t="s">
        <v>173</v>
      </c>
      <c r="E111" s="115" t="s">
        <v>141</v>
      </c>
      <c r="F111" s="214">
        <f>SUM(Лист1!G290)</f>
        <v>1599044</v>
      </c>
      <c r="G111" s="214">
        <f>SUM(Лист1!H290)</f>
        <v>1599044</v>
      </c>
      <c r="H111" s="214">
        <f>SUM(Лист1!I290)</f>
        <v>412253.57</v>
      </c>
      <c r="I111" s="345">
        <f t="shared" si="52"/>
        <v>25.781252423322936</v>
      </c>
    </row>
    <row r="112" spans="1:9" ht="30" x14ac:dyDescent="0.25">
      <c r="A112" s="180" t="s">
        <v>9</v>
      </c>
      <c r="B112" s="130" t="s">
        <v>10</v>
      </c>
      <c r="C112" s="131" t="s">
        <v>7</v>
      </c>
      <c r="D112" s="131" t="s">
        <v>115</v>
      </c>
      <c r="E112" s="130" t="s">
        <v>8</v>
      </c>
      <c r="F112" s="208">
        <f>SUM(F113)</f>
        <v>4122644.86</v>
      </c>
      <c r="G112" s="208">
        <f t="shared" ref="G112" si="76">SUM(G113)</f>
        <v>4122644.86</v>
      </c>
      <c r="H112" s="208">
        <f t="shared" ref="H112" si="77">SUM(H113)</f>
        <v>936068.01</v>
      </c>
      <c r="I112" s="345">
        <f t="shared" si="52"/>
        <v>22.70552137736162</v>
      </c>
    </row>
    <row r="113" spans="1:9" ht="39" x14ac:dyDescent="0.25">
      <c r="A113" s="128" t="s">
        <v>76</v>
      </c>
      <c r="B113" s="141" t="s">
        <v>10</v>
      </c>
      <c r="C113" s="144" t="s">
        <v>27</v>
      </c>
      <c r="D113" s="144" t="s">
        <v>115</v>
      </c>
      <c r="E113" s="141" t="s">
        <v>8</v>
      </c>
      <c r="F113" s="208">
        <f>SUM(F114+F121)</f>
        <v>4122644.86</v>
      </c>
      <c r="G113" s="208">
        <f t="shared" ref="G113:H113" si="78">SUM(G114+G121)</f>
        <v>4122644.86</v>
      </c>
      <c r="H113" s="208">
        <f t="shared" si="78"/>
        <v>936068.01</v>
      </c>
      <c r="I113" s="345">
        <f t="shared" si="52"/>
        <v>22.70552137736162</v>
      </c>
    </row>
    <row r="114" spans="1:9" x14ac:dyDescent="0.25">
      <c r="A114" s="129" t="s">
        <v>220</v>
      </c>
      <c r="B114" s="139" t="s">
        <v>10</v>
      </c>
      <c r="C114" s="154" t="s">
        <v>27</v>
      </c>
      <c r="D114" s="156" t="s">
        <v>219</v>
      </c>
      <c r="E114" s="158" t="s">
        <v>8</v>
      </c>
      <c r="F114" s="161">
        <f>SUM(F115+F117+F119)</f>
        <v>3552828.46</v>
      </c>
      <c r="G114" s="161">
        <f t="shared" ref="G114:H114" si="79">SUM(G115+G117+G119)</f>
        <v>3552828.46</v>
      </c>
      <c r="H114" s="161">
        <f t="shared" si="79"/>
        <v>875213.49</v>
      </c>
      <c r="I114" s="345">
        <f t="shared" si="52"/>
        <v>24.634273786469272</v>
      </c>
    </row>
    <row r="115" spans="1:9" ht="34.9" customHeight="1" x14ac:dyDescent="0.25">
      <c r="A115" s="119" t="s">
        <v>29</v>
      </c>
      <c r="B115" s="115" t="s">
        <v>10</v>
      </c>
      <c r="C115" s="116" t="s">
        <v>27</v>
      </c>
      <c r="D115" s="156" t="s">
        <v>219</v>
      </c>
      <c r="E115" s="115" t="s">
        <v>30</v>
      </c>
      <c r="F115" s="161">
        <f>SUM(F116)</f>
        <v>2637852</v>
      </c>
      <c r="G115" s="161">
        <f t="shared" ref="G115" si="80">SUM(G116)</f>
        <v>2637852</v>
      </c>
      <c r="H115" s="161">
        <f t="shared" ref="H115" si="81">SUM(H116)</f>
        <v>624874.35</v>
      </c>
      <c r="I115" s="345">
        <f t="shared" si="52"/>
        <v>23.688756988640758</v>
      </c>
    </row>
    <row r="116" spans="1:9" x14ac:dyDescent="0.25">
      <c r="A116" s="119" t="s">
        <v>33</v>
      </c>
      <c r="B116" s="115" t="s">
        <v>10</v>
      </c>
      <c r="C116" s="116" t="s">
        <v>27</v>
      </c>
      <c r="D116" s="156" t="s">
        <v>219</v>
      </c>
      <c r="E116" s="115" t="s">
        <v>34</v>
      </c>
      <c r="F116" s="161">
        <f>SUM(Лист1!G295)</f>
        <v>2637852</v>
      </c>
      <c r="G116" s="161">
        <f>SUM(Лист1!H295)</f>
        <v>2637852</v>
      </c>
      <c r="H116" s="161">
        <f>SUM(Лист1!I295)</f>
        <v>624874.35</v>
      </c>
      <c r="I116" s="345">
        <f t="shared" si="52"/>
        <v>23.688756988640758</v>
      </c>
    </row>
    <row r="117" spans="1:9" x14ac:dyDescent="0.25">
      <c r="A117" s="209" t="s">
        <v>12</v>
      </c>
      <c r="B117" s="190" t="s">
        <v>10</v>
      </c>
      <c r="C117" s="207" t="s">
        <v>27</v>
      </c>
      <c r="D117" s="156" t="s">
        <v>219</v>
      </c>
      <c r="E117" s="190" t="s">
        <v>13</v>
      </c>
      <c r="F117" s="161">
        <f>SUM(F118)</f>
        <v>912176.46</v>
      </c>
      <c r="G117" s="161">
        <f t="shared" ref="G117" si="82">SUM(G118)</f>
        <v>912176.46</v>
      </c>
      <c r="H117" s="161">
        <f t="shared" ref="H117" si="83">SUM(H118)</f>
        <v>249766.14</v>
      </c>
      <c r="I117" s="345">
        <f t="shared" si="52"/>
        <v>27.38134022884125</v>
      </c>
    </row>
    <row r="118" spans="1:9" ht="23.25" x14ac:dyDescent="0.25">
      <c r="A118" s="119" t="s">
        <v>157</v>
      </c>
      <c r="B118" s="190" t="s">
        <v>10</v>
      </c>
      <c r="C118" s="207" t="s">
        <v>27</v>
      </c>
      <c r="D118" s="156" t="s">
        <v>219</v>
      </c>
      <c r="E118" s="190" t="s">
        <v>15</v>
      </c>
      <c r="F118" s="161">
        <f>SUM(Лист1!G297)</f>
        <v>912176.46</v>
      </c>
      <c r="G118" s="161">
        <f>SUM(Лист1!H297)</f>
        <v>912176.46</v>
      </c>
      <c r="H118" s="161">
        <f>SUM(Лист1!I297)</f>
        <v>249766.14</v>
      </c>
      <c r="I118" s="345">
        <f t="shared" si="52"/>
        <v>27.38134022884125</v>
      </c>
    </row>
    <row r="119" spans="1:9" x14ac:dyDescent="0.25">
      <c r="A119" s="209" t="s">
        <v>35</v>
      </c>
      <c r="B119" s="190" t="s">
        <v>10</v>
      </c>
      <c r="C119" s="207" t="s">
        <v>27</v>
      </c>
      <c r="D119" s="156" t="s">
        <v>219</v>
      </c>
      <c r="E119" s="190" t="s">
        <v>36</v>
      </c>
      <c r="F119" s="161">
        <f>SUM(F120)</f>
        <v>2800</v>
      </c>
      <c r="G119" s="161">
        <f t="shared" ref="G119" si="84">SUM(G120)</f>
        <v>2800</v>
      </c>
      <c r="H119" s="161">
        <f t="shared" ref="H119" si="85">SUM(H120)</f>
        <v>573</v>
      </c>
      <c r="I119" s="345">
        <f t="shared" si="52"/>
        <v>20.464285714285715</v>
      </c>
    </row>
    <row r="120" spans="1:9" x14ac:dyDescent="0.25">
      <c r="A120" s="209" t="s">
        <v>139</v>
      </c>
      <c r="B120" s="115" t="s">
        <v>10</v>
      </c>
      <c r="C120" s="116" t="s">
        <v>27</v>
      </c>
      <c r="D120" s="156" t="s">
        <v>219</v>
      </c>
      <c r="E120" s="115" t="s">
        <v>138</v>
      </c>
      <c r="F120" s="161">
        <f>SUM(Лист1!G299)</f>
        <v>2800</v>
      </c>
      <c r="G120" s="161">
        <f>SUM(Лист1!H299)</f>
        <v>2800</v>
      </c>
      <c r="H120" s="161">
        <f>SUM(Лист1!I299)</f>
        <v>573</v>
      </c>
      <c r="I120" s="345">
        <f t="shared" si="52"/>
        <v>20.464285714285715</v>
      </c>
    </row>
    <row r="121" spans="1:9" ht="39" x14ac:dyDescent="0.25">
      <c r="A121" s="222" t="s">
        <v>360</v>
      </c>
      <c r="B121" s="115" t="s">
        <v>10</v>
      </c>
      <c r="C121" s="116" t="s">
        <v>27</v>
      </c>
      <c r="D121" s="156" t="s">
        <v>361</v>
      </c>
      <c r="E121" s="115" t="s">
        <v>8</v>
      </c>
      <c r="F121" s="161">
        <f>SUM(F122)</f>
        <v>569816.4</v>
      </c>
      <c r="G121" s="161">
        <f t="shared" ref="G121:H122" si="86">SUM(G122)</f>
        <v>569816.4</v>
      </c>
      <c r="H121" s="161">
        <f t="shared" si="86"/>
        <v>60854.52</v>
      </c>
      <c r="I121" s="345">
        <f t="shared" si="52"/>
        <v>10.679671557364792</v>
      </c>
    </row>
    <row r="122" spans="1:9" x14ac:dyDescent="0.25">
      <c r="A122" s="153" t="s">
        <v>12</v>
      </c>
      <c r="B122" s="115" t="s">
        <v>10</v>
      </c>
      <c r="C122" s="116" t="s">
        <v>27</v>
      </c>
      <c r="D122" s="156" t="s">
        <v>361</v>
      </c>
      <c r="E122" s="115" t="s">
        <v>13</v>
      </c>
      <c r="F122" s="161">
        <f>SUM(F123)</f>
        <v>569816.4</v>
      </c>
      <c r="G122" s="161">
        <f t="shared" si="86"/>
        <v>569816.4</v>
      </c>
      <c r="H122" s="161">
        <f t="shared" si="86"/>
        <v>60854.52</v>
      </c>
      <c r="I122" s="345">
        <f t="shared" si="52"/>
        <v>10.679671557364792</v>
      </c>
    </row>
    <row r="123" spans="1:9" ht="33.75" x14ac:dyDescent="0.25">
      <c r="A123" s="270" t="s">
        <v>152</v>
      </c>
      <c r="B123" s="115" t="s">
        <v>10</v>
      </c>
      <c r="C123" s="116" t="s">
        <v>27</v>
      </c>
      <c r="D123" s="156" t="s">
        <v>361</v>
      </c>
      <c r="E123" s="115" t="s">
        <v>15</v>
      </c>
      <c r="F123" s="161">
        <f>SUM(Лист1!G302)</f>
        <v>569816.4</v>
      </c>
      <c r="G123" s="161">
        <f>SUM(Лист1!H302)</f>
        <v>569816.4</v>
      </c>
      <c r="H123" s="161">
        <f>SUM(Лист1!I302)</f>
        <v>60854.52</v>
      </c>
      <c r="I123" s="345">
        <f t="shared" si="52"/>
        <v>10.679671557364792</v>
      </c>
    </row>
    <row r="124" spans="1:9" ht="18" x14ac:dyDescent="0.25">
      <c r="A124" s="191" t="s">
        <v>79</v>
      </c>
      <c r="B124" s="192" t="s">
        <v>40</v>
      </c>
      <c r="C124" s="193" t="s">
        <v>7</v>
      </c>
      <c r="D124" s="193" t="s">
        <v>115</v>
      </c>
      <c r="E124" s="192" t="s">
        <v>8</v>
      </c>
      <c r="F124" s="208">
        <f>SUM(F129+F137+F149+F133+F125)</f>
        <v>37055452.789999999</v>
      </c>
      <c r="G124" s="208">
        <f t="shared" ref="G124" si="87">SUM(G129+G137+G149+G133+G125)</f>
        <v>37055452.789999999</v>
      </c>
      <c r="H124" s="208">
        <f>SUM(H129+H137+H149+H133+H125)</f>
        <v>1820152.44</v>
      </c>
      <c r="I124" s="345">
        <f t="shared" si="52"/>
        <v>4.911969232477432</v>
      </c>
    </row>
    <row r="125" spans="1:9" ht="15.75" x14ac:dyDescent="0.25">
      <c r="A125" s="244" t="s">
        <v>175</v>
      </c>
      <c r="B125" s="144" t="s">
        <v>40</v>
      </c>
      <c r="C125" s="144" t="s">
        <v>22</v>
      </c>
      <c r="D125" s="203" t="s">
        <v>115</v>
      </c>
      <c r="E125" s="204" t="s">
        <v>8</v>
      </c>
      <c r="F125" s="185">
        <f t="shared" ref="F125:H126" si="88">SUM(F126)</f>
        <v>100000</v>
      </c>
      <c r="G125" s="185">
        <f t="shared" si="88"/>
        <v>100000</v>
      </c>
      <c r="H125" s="185">
        <f t="shared" si="88"/>
        <v>0</v>
      </c>
      <c r="I125" s="345">
        <f t="shared" si="52"/>
        <v>0</v>
      </c>
    </row>
    <row r="126" spans="1:9" ht="39" x14ac:dyDescent="0.25">
      <c r="A126" s="129" t="s">
        <v>177</v>
      </c>
      <c r="B126" s="144" t="s">
        <v>40</v>
      </c>
      <c r="C126" s="144" t="s">
        <v>22</v>
      </c>
      <c r="D126" s="203" t="s">
        <v>178</v>
      </c>
      <c r="E126" s="201" t="s">
        <v>8</v>
      </c>
      <c r="F126" s="213">
        <f>SUM(F127)</f>
        <v>100000</v>
      </c>
      <c r="G126" s="213">
        <f t="shared" si="88"/>
        <v>100000</v>
      </c>
      <c r="H126" s="213">
        <f t="shared" si="88"/>
        <v>0</v>
      </c>
      <c r="I126" s="345">
        <f t="shared" si="52"/>
        <v>0</v>
      </c>
    </row>
    <row r="127" spans="1:9" ht="23.25" x14ac:dyDescent="0.25">
      <c r="A127" s="119" t="s">
        <v>16</v>
      </c>
      <c r="B127" s="154" t="s">
        <v>40</v>
      </c>
      <c r="C127" s="154" t="s">
        <v>22</v>
      </c>
      <c r="D127" s="156" t="s">
        <v>178</v>
      </c>
      <c r="E127" s="115" t="s">
        <v>17</v>
      </c>
      <c r="F127" s="214">
        <f>SUM(F128:F128)</f>
        <v>100000</v>
      </c>
      <c r="G127" s="214">
        <f t="shared" ref="G127" si="89">SUM(G128:G128)</f>
        <v>100000</v>
      </c>
      <c r="H127" s="214">
        <f t="shared" ref="H127" si="90">SUM(H128:H128)</f>
        <v>0</v>
      </c>
      <c r="I127" s="345">
        <f t="shared" si="52"/>
        <v>0</v>
      </c>
    </row>
    <row r="128" spans="1:9" x14ac:dyDescent="0.25">
      <c r="A128" s="120" t="s">
        <v>148</v>
      </c>
      <c r="B128" s="154" t="s">
        <v>40</v>
      </c>
      <c r="C128" s="154" t="s">
        <v>22</v>
      </c>
      <c r="D128" s="156" t="s">
        <v>178</v>
      </c>
      <c r="E128" s="115" t="s">
        <v>147</v>
      </c>
      <c r="F128" s="214">
        <f>SUM(Лист1!G17)</f>
        <v>100000</v>
      </c>
      <c r="G128" s="214">
        <f>SUM(Лист1!H17)</f>
        <v>100000</v>
      </c>
      <c r="H128" s="214">
        <f>SUM(Лист1!I17)</f>
        <v>0</v>
      </c>
      <c r="I128" s="345">
        <f t="shared" si="52"/>
        <v>0</v>
      </c>
    </row>
    <row r="129" spans="1:9" x14ac:dyDescent="0.25">
      <c r="A129" s="194" t="s">
        <v>80</v>
      </c>
      <c r="B129" s="195" t="s">
        <v>40</v>
      </c>
      <c r="C129" s="196" t="s">
        <v>56</v>
      </c>
      <c r="D129" s="196" t="s">
        <v>115</v>
      </c>
      <c r="E129" s="195" t="s">
        <v>8</v>
      </c>
      <c r="F129" s="208">
        <f>SUM(F130)</f>
        <v>131120.18</v>
      </c>
      <c r="G129" s="208">
        <f t="shared" ref="G129" si="91">SUM(G130)</f>
        <v>131120.18</v>
      </c>
      <c r="H129" s="208">
        <f t="shared" ref="H129" si="92">SUM(H130)</f>
        <v>0</v>
      </c>
      <c r="I129" s="345">
        <f t="shared" si="52"/>
        <v>0</v>
      </c>
    </row>
    <row r="130" spans="1:9" ht="84.75" x14ac:dyDescent="0.25">
      <c r="A130" s="307" t="s">
        <v>353</v>
      </c>
      <c r="B130" s="115" t="s">
        <v>40</v>
      </c>
      <c r="C130" s="116" t="s">
        <v>56</v>
      </c>
      <c r="D130" s="122" t="s">
        <v>281</v>
      </c>
      <c r="E130" s="117" t="s">
        <v>8</v>
      </c>
      <c r="F130" s="214">
        <f t="shared" ref="F130:H131" si="93">SUM(F131)</f>
        <v>131120.18</v>
      </c>
      <c r="G130" s="214">
        <f t="shared" si="93"/>
        <v>131120.18</v>
      </c>
      <c r="H130" s="214">
        <f t="shared" si="93"/>
        <v>0</v>
      </c>
      <c r="I130" s="345">
        <f t="shared" si="52"/>
        <v>0</v>
      </c>
    </row>
    <row r="131" spans="1:9" x14ac:dyDescent="0.25">
      <c r="A131" s="119" t="s">
        <v>12</v>
      </c>
      <c r="B131" s="115" t="s">
        <v>40</v>
      </c>
      <c r="C131" s="116" t="s">
        <v>56</v>
      </c>
      <c r="D131" s="122" t="s">
        <v>281</v>
      </c>
      <c r="E131" s="115" t="s">
        <v>13</v>
      </c>
      <c r="F131" s="214">
        <f t="shared" si="93"/>
        <v>131120.18</v>
      </c>
      <c r="G131" s="214">
        <f t="shared" si="93"/>
        <v>131120.18</v>
      </c>
      <c r="H131" s="214">
        <f t="shared" si="93"/>
        <v>0</v>
      </c>
      <c r="I131" s="345">
        <f t="shared" si="52"/>
        <v>0</v>
      </c>
    </row>
    <row r="132" spans="1:9" ht="23.25" x14ac:dyDescent="0.25">
      <c r="A132" s="119" t="s">
        <v>157</v>
      </c>
      <c r="B132" s="115" t="s">
        <v>40</v>
      </c>
      <c r="C132" s="116" t="s">
        <v>56</v>
      </c>
      <c r="D132" s="122" t="s">
        <v>281</v>
      </c>
      <c r="E132" s="115" t="s">
        <v>15</v>
      </c>
      <c r="F132" s="214">
        <f>SUM(Лист1!G307)</f>
        <v>131120.18</v>
      </c>
      <c r="G132" s="214">
        <f>SUM(Лист1!H307)</f>
        <v>131120.18</v>
      </c>
      <c r="H132" s="214">
        <f>SUM(Лист1!I307)</f>
        <v>0</v>
      </c>
      <c r="I132" s="345">
        <f t="shared" si="52"/>
        <v>0</v>
      </c>
    </row>
    <row r="133" spans="1:9" x14ac:dyDescent="0.25">
      <c r="A133" s="114" t="s">
        <v>140</v>
      </c>
      <c r="B133" s="205" t="s">
        <v>40</v>
      </c>
      <c r="C133" s="199" t="s">
        <v>59</v>
      </c>
      <c r="D133" s="203" t="s">
        <v>115</v>
      </c>
      <c r="E133" s="204" t="s">
        <v>8</v>
      </c>
      <c r="F133" s="213">
        <f>SUM(F134)</f>
        <v>5191200</v>
      </c>
      <c r="G133" s="213">
        <f t="shared" ref="G133" si="94">SUM(G134)</f>
        <v>5191200</v>
      </c>
      <c r="H133" s="213">
        <f t="shared" ref="H133" si="95">SUM(H134)</f>
        <v>0</v>
      </c>
      <c r="I133" s="345">
        <f t="shared" si="52"/>
        <v>0</v>
      </c>
    </row>
    <row r="134" spans="1:9" ht="60.75" x14ac:dyDescent="0.25">
      <c r="A134" s="152" t="s">
        <v>244</v>
      </c>
      <c r="B134" s="121" t="s">
        <v>40</v>
      </c>
      <c r="C134" s="116" t="s">
        <v>59</v>
      </c>
      <c r="D134" s="169" t="s">
        <v>221</v>
      </c>
      <c r="E134" s="115" t="s">
        <v>8</v>
      </c>
      <c r="F134" s="214">
        <f t="shared" ref="F134:H135" si="96">SUM(F135)</f>
        <v>5191200</v>
      </c>
      <c r="G134" s="214">
        <f t="shared" si="96"/>
        <v>5191200</v>
      </c>
      <c r="H134" s="214">
        <f t="shared" si="96"/>
        <v>0</v>
      </c>
      <c r="I134" s="345">
        <f t="shared" si="52"/>
        <v>0</v>
      </c>
    </row>
    <row r="135" spans="1:9" x14ac:dyDescent="0.25">
      <c r="A135" s="119" t="s">
        <v>35</v>
      </c>
      <c r="B135" s="121" t="s">
        <v>40</v>
      </c>
      <c r="C135" s="116" t="s">
        <v>59</v>
      </c>
      <c r="D135" s="169" t="s">
        <v>221</v>
      </c>
      <c r="E135" s="115" t="s">
        <v>36</v>
      </c>
      <c r="F135" s="214">
        <f t="shared" si="96"/>
        <v>5191200</v>
      </c>
      <c r="G135" s="214">
        <f t="shared" si="96"/>
        <v>5191200</v>
      </c>
      <c r="H135" s="214">
        <f t="shared" si="96"/>
        <v>0</v>
      </c>
      <c r="I135" s="345">
        <f t="shared" si="52"/>
        <v>0</v>
      </c>
    </row>
    <row r="136" spans="1:9" ht="23.25" x14ac:dyDescent="0.25">
      <c r="A136" s="119" t="s">
        <v>81</v>
      </c>
      <c r="B136" s="121" t="s">
        <v>40</v>
      </c>
      <c r="C136" s="116" t="s">
        <v>59</v>
      </c>
      <c r="D136" s="169" t="s">
        <v>221</v>
      </c>
      <c r="E136" s="115" t="s">
        <v>82</v>
      </c>
      <c r="F136" s="214">
        <f>SUM(Лист1!G311)</f>
        <v>5191200</v>
      </c>
      <c r="G136" s="214">
        <f>SUM(Лист1!H311)</f>
        <v>5191200</v>
      </c>
      <c r="H136" s="214">
        <f>SUM(Лист1!I311)</f>
        <v>0</v>
      </c>
      <c r="I136" s="345">
        <f t="shared" si="52"/>
        <v>0</v>
      </c>
    </row>
    <row r="137" spans="1:9" x14ac:dyDescent="0.25">
      <c r="A137" s="114" t="s">
        <v>54</v>
      </c>
      <c r="B137" s="205" t="s">
        <v>40</v>
      </c>
      <c r="C137" s="199" t="s">
        <v>27</v>
      </c>
      <c r="D137" s="203" t="s">
        <v>115</v>
      </c>
      <c r="E137" s="204" t="s">
        <v>8</v>
      </c>
      <c r="F137" s="213">
        <f>SUM(F141+F144+F138)</f>
        <v>29450006.609999999</v>
      </c>
      <c r="G137" s="213">
        <f t="shared" ref="G137:H137" si="97">SUM(G141+G144+G138)</f>
        <v>29450006.609999999</v>
      </c>
      <c r="H137" s="213">
        <f t="shared" si="97"/>
        <v>1723866.79</v>
      </c>
      <c r="I137" s="345">
        <f t="shared" ref="I137:I200" si="98">SUM(H137/G137*100)</f>
        <v>5.8535361734507951</v>
      </c>
    </row>
    <row r="138" spans="1:9" ht="39" x14ac:dyDescent="0.25">
      <c r="A138" s="222" t="s">
        <v>283</v>
      </c>
      <c r="B138" s="262" t="s">
        <v>40</v>
      </c>
      <c r="C138" s="261" t="s">
        <v>27</v>
      </c>
      <c r="D138" s="261" t="s">
        <v>327</v>
      </c>
      <c r="E138" s="262" t="s">
        <v>8</v>
      </c>
      <c r="F138" s="198">
        <f>SUM(F139)</f>
        <v>204311.2</v>
      </c>
      <c r="G138" s="198">
        <f t="shared" ref="G138:G139" si="99">SUM(G139)</f>
        <v>204311.2</v>
      </c>
      <c r="H138" s="198">
        <f t="shared" ref="H138" si="100">SUM(H139)</f>
        <v>32681.62</v>
      </c>
      <c r="I138" s="345">
        <f t="shared" si="98"/>
        <v>15.996000219273343</v>
      </c>
    </row>
    <row r="139" spans="1:9" x14ac:dyDescent="0.25">
      <c r="A139" s="264" t="s">
        <v>12</v>
      </c>
      <c r="B139" s="262" t="s">
        <v>40</v>
      </c>
      <c r="C139" s="261" t="s">
        <v>27</v>
      </c>
      <c r="D139" s="261" t="s">
        <v>327</v>
      </c>
      <c r="E139" s="262" t="s">
        <v>13</v>
      </c>
      <c r="F139" s="198">
        <f>SUM(F140)</f>
        <v>204311.2</v>
      </c>
      <c r="G139" s="198">
        <f t="shared" si="99"/>
        <v>204311.2</v>
      </c>
      <c r="H139" s="198">
        <f t="shared" ref="H139" si="101">SUM(H140)</f>
        <v>32681.62</v>
      </c>
      <c r="I139" s="345">
        <f t="shared" si="98"/>
        <v>15.996000219273343</v>
      </c>
    </row>
    <row r="140" spans="1:9" ht="23.25" x14ac:dyDescent="0.25">
      <c r="A140" s="153" t="s">
        <v>157</v>
      </c>
      <c r="B140" s="262" t="s">
        <v>40</v>
      </c>
      <c r="C140" s="261" t="s">
        <v>27</v>
      </c>
      <c r="D140" s="261" t="s">
        <v>327</v>
      </c>
      <c r="E140" s="262" t="s">
        <v>15</v>
      </c>
      <c r="F140" s="198">
        <f>SUM(Лист1!G315)</f>
        <v>204311.2</v>
      </c>
      <c r="G140" s="198">
        <f>SUM(Лист1!H315)</f>
        <v>204311.2</v>
      </c>
      <c r="H140" s="198">
        <f>SUM(Лист1!I315)</f>
        <v>32681.62</v>
      </c>
      <c r="I140" s="345">
        <f t="shared" si="98"/>
        <v>15.996000219273343</v>
      </c>
    </row>
    <row r="141" spans="1:9" ht="179.25" x14ac:dyDescent="0.25">
      <c r="A141" s="129" t="s">
        <v>222</v>
      </c>
      <c r="B141" s="121" t="s">
        <v>40</v>
      </c>
      <c r="C141" s="116" t="s">
        <v>27</v>
      </c>
      <c r="D141" s="169" t="s">
        <v>300</v>
      </c>
      <c r="E141" s="115" t="s">
        <v>8</v>
      </c>
      <c r="F141" s="214">
        <f>SUM(F142)</f>
        <v>9968723.5</v>
      </c>
      <c r="G141" s="214">
        <f t="shared" ref="G141:G142" si="102">SUM(G142)</f>
        <v>9968723.5</v>
      </c>
      <c r="H141" s="214">
        <f t="shared" ref="H141" si="103">SUM(H142)</f>
        <v>1691185.17</v>
      </c>
      <c r="I141" s="345">
        <f t="shared" si="98"/>
        <v>16.964912007038816</v>
      </c>
    </row>
    <row r="142" spans="1:9" x14ac:dyDescent="0.25">
      <c r="A142" s="119" t="s">
        <v>47</v>
      </c>
      <c r="B142" s="121" t="s">
        <v>40</v>
      </c>
      <c r="C142" s="116" t="s">
        <v>27</v>
      </c>
      <c r="D142" s="169" t="s">
        <v>300</v>
      </c>
      <c r="E142" s="115" t="s">
        <v>48</v>
      </c>
      <c r="F142" s="214">
        <f>SUM(F143)</f>
        <v>9968723.5</v>
      </c>
      <c r="G142" s="214">
        <f t="shared" si="102"/>
        <v>9968723.5</v>
      </c>
      <c r="H142" s="214">
        <f t="shared" ref="H142" si="104">SUM(H143)</f>
        <v>1691185.17</v>
      </c>
      <c r="I142" s="345">
        <f t="shared" si="98"/>
        <v>16.964912007038816</v>
      </c>
    </row>
    <row r="143" spans="1:9" x14ac:dyDescent="0.25">
      <c r="A143" s="119" t="s">
        <v>49</v>
      </c>
      <c r="B143" s="121" t="s">
        <v>40</v>
      </c>
      <c r="C143" s="116" t="s">
        <v>27</v>
      </c>
      <c r="D143" s="169" t="s">
        <v>300</v>
      </c>
      <c r="E143" s="115" t="s">
        <v>50</v>
      </c>
      <c r="F143" s="214">
        <f>SUM(Лист1!G318)</f>
        <v>9968723.5</v>
      </c>
      <c r="G143" s="214">
        <f>SUM(Лист1!H318)</f>
        <v>9968723.5</v>
      </c>
      <c r="H143" s="214">
        <f>SUM(Лист1!I318)</f>
        <v>1691185.17</v>
      </c>
      <c r="I143" s="345">
        <f t="shared" si="98"/>
        <v>16.964912007038816</v>
      </c>
    </row>
    <row r="144" spans="1:9" ht="39" x14ac:dyDescent="0.25">
      <c r="A144" s="222" t="s">
        <v>283</v>
      </c>
      <c r="B144" s="121" t="s">
        <v>40</v>
      </c>
      <c r="C144" s="116" t="s">
        <v>27</v>
      </c>
      <c r="D144" s="261" t="s">
        <v>284</v>
      </c>
      <c r="E144" s="262" t="s">
        <v>8</v>
      </c>
      <c r="F144" s="198">
        <f>SUM(F147+F145)</f>
        <v>19276971.91</v>
      </c>
      <c r="G144" s="198">
        <f t="shared" ref="G144:H144" si="105">SUM(G147+G145)</f>
        <v>19276971.91</v>
      </c>
      <c r="H144" s="198">
        <f t="shared" si="105"/>
        <v>0</v>
      </c>
      <c r="I144" s="345">
        <f t="shared" si="98"/>
        <v>0</v>
      </c>
    </row>
    <row r="145" spans="1:9" x14ac:dyDescent="0.25">
      <c r="A145" s="119" t="s">
        <v>12</v>
      </c>
      <c r="B145" s="121" t="s">
        <v>40</v>
      </c>
      <c r="C145" s="116" t="s">
        <v>27</v>
      </c>
      <c r="D145" s="261" t="s">
        <v>284</v>
      </c>
      <c r="E145" s="168" t="s">
        <v>13</v>
      </c>
      <c r="F145" s="198">
        <f>SUM(F146)</f>
        <v>0</v>
      </c>
      <c r="G145" s="198">
        <f t="shared" ref="G145" si="106">SUM(G146)</f>
        <v>0</v>
      </c>
      <c r="H145" s="198">
        <f t="shared" ref="H145:H147" si="107">SUM(H146)</f>
        <v>0</v>
      </c>
      <c r="I145" s="345" t="e">
        <f t="shared" si="98"/>
        <v>#DIV/0!</v>
      </c>
    </row>
    <row r="146" spans="1:9" ht="23.25" x14ac:dyDescent="0.25">
      <c r="A146" s="119" t="s">
        <v>157</v>
      </c>
      <c r="B146" s="121" t="s">
        <v>40</v>
      </c>
      <c r="C146" s="116" t="s">
        <v>27</v>
      </c>
      <c r="D146" s="261" t="s">
        <v>284</v>
      </c>
      <c r="E146" s="168" t="s">
        <v>15</v>
      </c>
      <c r="F146" s="198">
        <f>SUM(Лист1!G321)</f>
        <v>0</v>
      </c>
      <c r="G146" s="198">
        <f>SUM(Лист1!H321)</f>
        <v>0</v>
      </c>
      <c r="H146" s="198">
        <f>SUM(Лист1!I321)</f>
        <v>0</v>
      </c>
      <c r="I146" s="345" t="e">
        <f t="shared" si="98"/>
        <v>#DIV/0!</v>
      </c>
    </row>
    <row r="147" spans="1:9" x14ac:dyDescent="0.25">
      <c r="A147" s="153" t="s">
        <v>47</v>
      </c>
      <c r="B147" s="121" t="s">
        <v>40</v>
      </c>
      <c r="C147" s="116" t="s">
        <v>27</v>
      </c>
      <c r="D147" s="261" t="s">
        <v>284</v>
      </c>
      <c r="E147" s="168" t="s">
        <v>48</v>
      </c>
      <c r="F147" s="198">
        <f>SUM(F148)</f>
        <v>19276971.91</v>
      </c>
      <c r="G147" s="198">
        <f t="shared" ref="G147" si="108">SUM(G148)</f>
        <v>19276971.91</v>
      </c>
      <c r="H147" s="198">
        <f t="shared" si="107"/>
        <v>0</v>
      </c>
      <c r="I147" s="345">
        <f t="shared" si="98"/>
        <v>0</v>
      </c>
    </row>
    <row r="148" spans="1:9" x14ac:dyDescent="0.25">
      <c r="A148" s="153" t="s">
        <v>49</v>
      </c>
      <c r="B148" s="121" t="s">
        <v>40</v>
      </c>
      <c r="C148" s="116" t="s">
        <v>27</v>
      </c>
      <c r="D148" s="261" t="s">
        <v>284</v>
      </c>
      <c r="E148" s="168" t="s">
        <v>50</v>
      </c>
      <c r="F148" s="198">
        <f>SUM(Лист1!G323)</f>
        <v>19276971.91</v>
      </c>
      <c r="G148" s="198">
        <f>SUM(Лист1!H323)</f>
        <v>19276971.91</v>
      </c>
      <c r="H148" s="198">
        <f>SUM(Лист1!I323)</f>
        <v>0</v>
      </c>
      <c r="I148" s="345">
        <f t="shared" si="98"/>
        <v>0</v>
      </c>
    </row>
    <row r="149" spans="1:9" ht="26.25" x14ac:dyDescent="0.25">
      <c r="A149" s="137" t="s">
        <v>83</v>
      </c>
      <c r="B149" s="146" t="s">
        <v>40</v>
      </c>
      <c r="C149" s="141" t="s">
        <v>84</v>
      </c>
      <c r="D149" s="142" t="s">
        <v>115</v>
      </c>
      <c r="E149" s="143" t="s">
        <v>8</v>
      </c>
      <c r="F149" s="208">
        <f>SUM(F150+F153+F158)</f>
        <v>2183126</v>
      </c>
      <c r="G149" s="208">
        <f t="shared" ref="G149:H149" si="109">SUM(G150+G153+G158)</f>
        <v>2183126</v>
      </c>
      <c r="H149" s="208">
        <f t="shared" si="109"/>
        <v>96285.65</v>
      </c>
      <c r="I149" s="345">
        <f t="shared" si="98"/>
        <v>4.4104485952711849</v>
      </c>
    </row>
    <row r="150" spans="1:9" x14ac:dyDescent="0.25">
      <c r="A150" s="129" t="s">
        <v>85</v>
      </c>
      <c r="B150" s="147" t="s">
        <v>40</v>
      </c>
      <c r="C150" s="139" t="s">
        <v>84</v>
      </c>
      <c r="D150" s="122" t="s">
        <v>223</v>
      </c>
      <c r="E150" s="184" t="s">
        <v>8</v>
      </c>
      <c r="F150" s="161">
        <f t="shared" ref="F150:H151" si="110">SUM(F151)</f>
        <v>1774800</v>
      </c>
      <c r="G150" s="161">
        <f t="shared" si="110"/>
        <v>1774800</v>
      </c>
      <c r="H150" s="161">
        <f t="shared" si="110"/>
        <v>34500</v>
      </c>
      <c r="I150" s="345">
        <f t="shared" si="98"/>
        <v>1.9438810006761325</v>
      </c>
    </row>
    <row r="151" spans="1:9" x14ac:dyDescent="0.25">
      <c r="A151" s="119" t="s">
        <v>12</v>
      </c>
      <c r="B151" s="115" t="s">
        <v>40</v>
      </c>
      <c r="C151" s="116">
        <v>12</v>
      </c>
      <c r="D151" s="122" t="s">
        <v>223</v>
      </c>
      <c r="E151" s="115" t="s">
        <v>13</v>
      </c>
      <c r="F151" s="161">
        <f t="shared" si="110"/>
        <v>1774800</v>
      </c>
      <c r="G151" s="161">
        <f t="shared" si="110"/>
        <v>1774800</v>
      </c>
      <c r="H151" s="161">
        <f t="shared" si="110"/>
        <v>34500</v>
      </c>
      <c r="I151" s="345">
        <f t="shared" si="98"/>
        <v>1.9438810006761325</v>
      </c>
    </row>
    <row r="152" spans="1:9" ht="23.25" x14ac:dyDescent="0.25">
      <c r="A152" s="119" t="s">
        <v>157</v>
      </c>
      <c r="B152" s="121" t="s">
        <v>40</v>
      </c>
      <c r="C152" s="115" t="s">
        <v>84</v>
      </c>
      <c r="D152" s="122" t="s">
        <v>223</v>
      </c>
      <c r="E152" s="121" t="s">
        <v>15</v>
      </c>
      <c r="F152" s="161">
        <f>SUM(Лист1!G327)</f>
        <v>1774800</v>
      </c>
      <c r="G152" s="161">
        <f>SUM(Лист1!H327)</f>
        <v>1774800</v>
      </c>
      <c r="H152" s="161">
        <f>SUM(Лист1!I327)</f>
        <v>34500</v>
      </c>
      <c r="I152" s="345">
        <f t="shared" si="98"/>
        <v>1.9438810006761325</v>
      </c>
    </row>
    <row r="153" spans="1:9" ht="51.75" x14ac:dyDescent="0.25">
      <c r="A153" s="222" t="s">
        <v>352</v>
      </c>
      <c r="B153" s="147" t="s">
        <v>40</v>
      </c>
      <c r="C153" s="139" t="s">
        <v>84</v>
      </c>
      <c r="D153" s="122" t="s">
        <v>120</v>
      </c>
      <c r="E153" s="139" t="s">
        <v>8</v>
      </c>
      <c r="F153" s="161">
        <f>SUM(F154+F156)</f>
        <v>358326</v>
      </c>
      <c r="G153" s="161">
        <f t="shared" ref="G153:H153" si="111">SUM(G154+G156)</f>
        <v>358326</v>
      </c>
      <c r="H153" s="161">
        <f t="shared" si="111"/>
        <v>61785.65</v>
      </c>
      <c r="I153" s="345">
        <f t="shared" si="98"/>
        <v>17.24285985387608</v>
      </c>
    </row>
    <row r="154" spans="1:9" ht="34.5" x14ac:dyDescent="0.25">
      <c r="A154" s="119" t="s">
        <v>29</v>
      </c>
      <c r="B154" s="121" t="s">
        <v>40</v>
      </c>
      <c r="C154" s="115" t="s">
        <v>84</v>
      </c>
      <c r="D154" s="122" t="s">
        <v>120</v>
      </c>
      <c r="E154" s="115" t="s">
        <v>30</v>
      </c>
      <c r="F154" s="161">
        <f>SUM(F155)</f>
        <v>277531</v>
      </c>
      <c r="G154" s="161">
        <f t="shared" ref="G154" si="112">SUM(G155)</f>
        <v>277531</v>
      </c>
      <c r="H154" s="161">
        <f t="shared" ref="H154" si="113">SUM(H155)</f>
        <v>58285.65</v>
      </c>
      <c r="I154" s="345">
        <f t="shared" si="98"/>
        <v>21.001491725248712</v>
      </c>
    </row>
    <row r="155" spans="1:9" x14ac:dyDescent="0.25">
      <c r="A155" s="119" t="s">
        <v>31</v>
      </c>
      <c r="B155" s="121" t="s">
        <v>40</v>
      </c>
      <c r="C155" s="115" t="s">
        <v>84</v>
      </c>
      <c r="D155" s="122" t="s">
        <v>120</v>
      </c>
      <c r="E155" s="115" t="s">
        <v>32</v>
      </c>
      <c r="F155" s="161">
        <f>SUM(Лист1!G330)</f>
        <v>277531</v>
      </c>
      <c r="G155" s="161">
        <f>SUM(Лист1!H330)</f>
        <v>277531</v>
      </c>
      <c r="H155" s="161">
        <f>SUM(Лист1!I330)</f>
        <v>58285.65</v>
      </c>
      <c r="I155" s="345">
        <f t="shared" si="98"/>
        <v>21.001491725248712</v>
      </c>
    </row>
    <row r="156" spans="1:9" x14ac:dyDescent="0.25">
      <c r="A156" s="119" t="s">
        <v>12</v>
      </c>
      <c r="B156" s="121" t="s">
        <v>40</v>
      </c>
      <c r="C156" s="115" t="s">
        <v>84</v>
      </c>
      <c r="D156" s="122" t="s">
        <v>120</v>
      </c>
      <c r="E156" s="115" t="s">
        <v>13</v>
      </c>
      <c r="F156" s="161">
        <f>SUM(F157)</f>
        <v>80795</v>
      </c>
      <c r="G156" s="161">
        <f t="shared" ref="G156" si="114">SUM(G157)</f>
        <v>80795</v>
      </c>
      <c r="H156" s="161">
        <f t="shared" ref="H156" si="115">SUM(H157)</f>
        <v>3500</v>
      </c>
      <c r="I156" s="345">
        <f t="shared" si="98"/>
        <v>4.3319512346061018</v>
      </c>
    </row>
    <row r="157" spans="1:9" ht="23.25" x14ac:dyDescent="0.25">
      <c r="A157" s="119" t="s">
        <v>157</v>
      </c>
      <c r="B157" s="121" t="s">
        <v>40</v>
      </c>
      <c r="C157" s="115" t="s">
        <v>84</v>
      </c>
      <c r="D157" s="122" t="s">
        <v>120</v>
      </c>
      <c r="E157" s="115" t="s">
        <v>15</v>
      </c>
      <c r="F157" s="161">
        <f>SUM(Лист1!G332)</f>
        <v>80795</v>
      </c>
      <c r="G157" s="161">
        <f>SUM(Лист1!H332)</f>
        <v>80795</v>
      </c>
      <c r="H157" s="161">
        <f>SUM(Лист1!I332)</f>
        <v>3500</v>
      </c>
      <c r="I157" s="345">
        <f t="shared" si="98"/>
        <v>4.3319512346061018</v>
      </c>
    </row>
    <row r="158" spans="1:9" x14ac:dyDescent="0.25">
      <c r="A158" s="222" t="s">
        <v>225</v>
      </c>
      <c r="B158" s="121" t="s">
        <v>40</v>
      </c>
      <c r="C158" s="115" t="s">
        <v>84</v>
      </c>
      <c r="D158" s="154" t="s">
        <v>224</v>
      </c>
      <c r="E158" s="158" t="s">
        <v>8</v>
      </c>
      <c r="F158" s="214">
        <f t="shared" ref="F158:H159" si="116">SUM(F159)</f>
        <v>50000</v>
      </c>
      <c r="G158" s="214">
        <f t="shared" si="116"/>
        <v>50000</v>
      </c>
      <c r="H158" s="214">
        <f t="shared" si="116"/>
        <v>0</v>
      </c>
      <c r="I158" s="345">
        <f t="shared" si="98"/>
        <v>0</v>
      </c>
    </row>
    <row r="159" spans="1:9" x14ac:dyDescent="0.25">
      <c r="A159" s="264" t="s">
        <v>35</v>
      </c>
      <c r="B159" s="121" t="s">
        <v>40</v>
      </c>
      <c r="C159" s="115" t="s">
        <v>84</v>
      </c>
      <c r="D159" s="154" t="s">
        <v>224</v>
      </c>
      <c r="E159" s="115" t="s">
        <v>36</v>
      </c>
      <c r="F159" s="214">
        <f t="shared" si="116"/>
        <v>50000</v>
      </c>
      <c r="G159" s="214">
        <f t="shared" si="116"/>
        <v>50000</v>
      </c>
      <c r="H159" s="214">
        <f t="shared" si="116"/>
        <v>0</v>
      </c>
      <c r="I159" s="345">
        <f t="shared" si="98"/>
        <v>0</v>
      </c>
    </row>
    <row r="160" spans="1:9" ht="23.25" x14ac:dyDescent="0.25">
      <c r="A160" s="153" t="s">
        <v>81</v>
      </c>
      <c r="B160" s="121" t="s">
        <v>40</v>
      </c>
      <c r="C160" s="115" t="s">
        <v>84</v>
      </c>
      <c r="D160" s="154" t="s">
        <v>224</v>
      </c>
      <c r="E160" s="115" t="s">
        <v>82</v>
      </c>
      <c r="F160" s="214">
        <f>SUM(Лист1!G335)</f>
        <v>50000</v>
      </c>
      <c r="G160" s="214">
        <f>SUM(Лист1!H335)</f>
        <v>50000</v>
      </c>
      <c r="H160" s="214">
        <f>SUM(Лист1!I335)</f>
        <v>0</v>
      </c>
      <c r="I160" s="345">
        <f t="shared" si="98"/>
        <v>0</v>
      </c>
    </row>
    <row r="161" spans="1:9" ht="18.75" x14ac:dyDescent="0.3">
      <c r="A161" s="164" t="s">
        <v>55</v>
      </c>
      <c r="B161" s="133" t="s">
        <v>56</v>
      </c>
      <c r="C161" s="130" t="s">
        <v>7</v>
      </c>
      <c r="D161" s="133" t="s">
        <v>115</v>
      </c>
      <c r="E161" s="133" t="s">
        <v>8</v>
      </c>
      <c r="F161" s="208">
        <f>SUM(F162+F169+F194)</f>
        <v>19277514.829999998</v>
      </c>
      <c r="G161" s="208">
        <f t="shared" ref="G161" si="117">SUM(G162+G169+G194)</f>
        <v>19277514.829999998</v>
      </c>
      <c r="H161" s="208">
        <f>SUM(H162+H169+H194)</f>
        <v>494625.65</v>
      </c>
      <c r="I161" s="345">
        <f t="shared" si="98"/>
        <v>2.5658164673293631</v>
      </c>
    </row>
    <row r="162" spans="1:9" x14ac:dyDescent="0.25">
      <c r="A162" s="137" t="s">
        <v>57</v>
      </c>
      <c r="B162" s="205" t="s">
        <v>56</v>
      </c>
      <c r="C162" s="199" t="s">
        <v>22</v>
      </c>
      <c r="D162" s="205" t="s">
        <v>115</v>
      </c>
      <c r="E162" s="205" t="s">
        <v>8</v>
      </c>
      <c r="F162" s="213">
        <f>SUM(F163+F166)</f>
        <v>236002</v>
      </c>
      <c r="G162" s="213">
        <f t="shared" ref="G162:H162" si="118">SUM(G163+G166)</f>
        <v>236002</v>
      </c>
      <c r="H162" s="213">
        <f t="shared" si="118"/>
        <v>30858.09</v>
      </c>
      <c r="I162" s="345">
        <f t="shared" si="98"/>
        <v>13.075351056346978</v>
      </c>
    </row>
    <row r="163" spans="1:9" ht="51.75" x14ac:dyDescent="0.25">
      <c r="A163" s="126" t="s">
        <v>228</v>
      </c>
      <c r="B163" s="121" t="s">
        <v>56</v>
      </c>
      <c r="C163" s="115" t="s">
        <v>22</v>
      </c>
      <c r="D163" s="154" t="s">
        <v>227</v>
      </c>
      <c r="E163" s="158" t="s">
        <v>8</v>
      </c>
      <c r="F163" s="214">
        <f>SUM(F164)</f>
        <v>62000</v>
      </c>
      <c r="G163" s="214">
        <f t="shared" ref="G163" si="119">SUM(G164)</f>
        <v>62000</v>
      </c>
      <c r="H163" s="214">
        <f t="shared" ref="H163" si="120">SUM(H164)</f>
        <v>2967.55</v>
      </c>
      <c r="I163" s="345">
        <f t="shared" si="98"/>
        <v>4.7863709677419362</v>
      </c>
    </row>
    <row r="164" spans="1:9" x14ac:dyDescent="0.25">
      <c r="A164" s="127" t="s">
        <v>12</v>
      </c>
      <c r="B164" s="121" t="s">
        <v>56</v>
      </c>
      <c r="C164" s="115" t="s">
        <v>22</v>
      </c>
      <c r="D164" s="154" t="s">
        <v>227</v>
      </c>
      <c r="E164" s="115" t="s">
        <v>13</v>
      </c>
      <c r="F164" s="214">
        <f t="shared" ref="F164:H167" si="121">SUM(F165)</f>
        <v>62000</v>
      </c>
      <c r="G164" s="214">
        <f t="shared" si="121"/>
        <v>62000</v>
      </c>
      <c r="H164" s="214">
        <f t="shared" si="121"/>
        <v>2967.55</v>
      </c>
      <c r="I164" s="345">
        <f t="shared" si="98"/>
        <v>4.7863709677419362</v>
      </c>
    </row>
    <row r="165" spans="1:9" ht="23.25" x14ac:dyDescent="0.25">
      <c r="A165" s="119" t="s">
        <v>157</v>
      </c>
      <c r="B165" s="121" t="s">
        <v>56</v>
      </c>
      <c r="C165" s="115" t="s">
        <v>22</v>
      </c>
      <c r="D165" s="154" t="s">
        <v>227</v>
      </c>
      <c r="E165" s="115" t="s">
        <v>15</v>
      </c>
      <c r="F165" s="214">
        <f>SUM(Лист1!G340)</f>
        <v>62000</v>
      </c>
      <c r="G165" s="214">
        <f>SUM(Лист1!H340)</f>
        <v>62000</v>
      </c>
      <c r="H165" s="214">
        <f>SUM(Лист1!I340)</f>
        <v>2967.55</v>
      </c>
      <c r="I165" s="345">
        <f t="shared" si="98"/>
        <v>4.7863709677419362</v>
      </c>
    </row>
    <row r="166" spans="1:9" ht="90" x14ac:dyDescent="0.25">
      <c r="A166" s="126" t="s">
        <v>253</v>
      </c>
      <c r="B166" s="121" t="s">
        <v>56</v>
      </c>
      <c r="C166" s="115" t="s">
        <v>22</v>
      </c>
      <c r="D166" s="154" t="s">
        <v>252</v>
      </c>
      <c r="E166" s="158" t="s">
        <v>8</v>
      </c>
      <c r="F166" s="214">
        <f>SUM(F167)</f>
        <v>174002</v>
      </c>
      <c r="G166" s="214">
        <f t="shared" ref="G166" si="122">SUM(G167)</f>
        <v>174002</v>
      </c>
      <c r="H166" s="214">
        <f t="shared" ref="H166" si="123">SUM(H167)</f>
        <v>27890.54</v>
      </c>
      <c r="I166" s="345">
        <f t="shared" si="98"/>
        <v>16.028861737221412</v>
      </c>
    </row>
    <row r="167" spans="1:9" x14ac:dyDescent="0.25">
      <c r="A167" s="119" t="s">
        <v>47</v>
      </c>
      <c r="B167" s="121" t="s">
        <v>56</v>
      </c>
      <c r="C167" s="115" t="s">
        <v>22</v>
      </c>
      <c r="D167" s="154" t="s">
        <v>252</v>
      </c>
      <c r="E167" s="115" t="s">
        <v>48</v>
      </c>
      <c r="F167" s="214">
        <f t="shared" si="121"/>
        <v>174002</v>
      </c>
      <c r="G167" s="214">
        <f t="shared" si="121"/>
        <v>174002</v>
      </c>
      <c r="H167" s="214">
        <f t="shared" si="121"/>
        <v>27890.54</v>
      </c>
      <c r="I167" s="345">
        <f t="shared" si="98"/>
        <v>16.028861737221412</v>
      </c>
    </row>
    <row r="168" spans="1:9" x14ac:dyDescent="0.25">
      <c r="A168" s="119" t="s">
        <v>49</v>
      </c>
      <c r="B168" s="121" t="s">
        <v>56</v>
      </c>
      <c r="C168" s="115" t="s">
        <v>22</v>
      </c>
      <c r="D168" s="154" t="s">
        <v>252</v>
      </c>
      <c r="E168" s="115" t="s">
        <v>50</v>
      </c>
      <c r="F168" s="214">
        <f>SUM(Лист1!G343)</f>
        <v>174002</v>
      </c>
      <c r="G168" s="214">
        <f>SUM(Лист1!H343)</f>
        <v>174002</v>
      </c>
      <c r="H168" s="214">
        <f>SUM(Лист1!I343)</f>
        <v>27890.54</v>
      </c>
      <c r="I168" s="345">
        <f t="shared" si="98"/>
        <v>16.028861737221412</v>
      </c>
    </row>
    <row r="169" spans="1:9" ht="15.75" x14ac:dyDescent="0.25">
      <c r="A169" s="165" t="s">
        <v>58</v>
      </c>
      <c r="B169" s="146" t="s">
        <v>56</v>
      </c>
      <c r="C169" s="141" t="s">
        <v>24</v>
      </c>
      <c r="D169" s="146" t="s">
        <v>115</v>
      </c>
      <c r="E169" s="146" t="s">
        <v>8</v>
      </c>
      <c r="F169" s="208">
        <f>SUM(F170+F191+F186+F176+F179)</f>
        <v>10230380.68</v>
      </c>
      <c r="G169" s="208">
        <f t="shared" ref="G169" si="124">SUM(G170+G191+G186+G176+G179)</f>
        <v>10230380.68</v>
      </c>
      <c r="H169" s="208">
        <f>SUM(H170+H191+H186+H176+H179)</f>
        <v>463767.56</v>
      </c>
      <c r="I169" s="345">
        <f t="shared" si="98"/>
        <v>4.5332385422044732</v>
      </c>
    </row>
    <row r="170" spans="1:9" ht="26.25" x14ac:dyDescent="0.25">
      <c r="A170" s="126" t="s">
        <v>256</v>
      </c>
      <c r="B170" s="147" t="s">
        <v>56</v>
      </c>
      <c r="C170" s="139" t="s">
        <v>24</v>
      </c>
      <c r="D170" s="154" t="s">
        <v>237</v>
      </c>
      <c r="E170" s="184" t="s">
        <v>8</v>
      </c>
      <c r="F170" s="198">
        <f>SUM(F171)</f>
        <v>1659013.29</v>
      </c>
      <c r="G170" s="198">
        <f t="shared" ref="G170:G171" si="125">SUM(G171)</f>
        <v>1659013.29</v>
      </c>
      <c r="H170" s="198">
        <f t="shared" ref="H170" si="126">SUM(H171)</f>
        <v>0</v>
      </c>
      <c r="I170" s="345">
        <f t="shared" si="98"/>
        <v>0</v>
      </c>
    </row>
    <row r="171" spans="1:9" ht="22.5" x14ac:dyDescent="0.25">
      <c r="A171" s="127" t="s">
        <v>72</v>
      </c>
      <c r="B171" s="121" t="s">
        <v>56</v>
      </c>
      <c r="C171" s="115" t="s">
        <v>24</v>
      </c>
      <c r="D171" s="154" t="s">
        <v>237</v>
      </c>
      <c r="E171" s="156">
        <v>400</v>
      </c>
      <c r="F171" s="198">
        <f>SUM(F172)</f>
        <v>1659013.29</v>
      </c>
      <c r="G171" s="198">
        <f t="shared" si="125"/>
        <v>1659013.29</v>
      </c>
      <c r="H171" s="198">
        <f t="shared" ref="H171" si="127">SUM(H172)</f>
        <v>0</v>
      </c>
      <c r="I171" s="345">
        <f t="shared" si="98"/>
        <v>0</v>
      </c>
    </row>
    <row r="172" spans="1:9" x14ac:dyDescent="0.25">
      <c r="A172" s="119" t="s">
        <v>74</v>
      </c>
      <c r="B172" s="121" t="s">
        <v>56</v>
      </c>
      <c r="C172" s="115" t="s">
        <v>24</v>
      </c>
      <c r="D172" s="154" t="s">
        <v>237</v>
      </c>
      <c r="E172" s="156">
        <v>410</v>
      </c>
      <c r="F172" s="198">
        <f>SUM(F174:F175)</f>
        <v>1659013.29</v>
      </c>
      <c r="G172" s="198">
        <f t="shared" ref="G172" si="128">SUM(G174:G175)</f>
        <v>1659013.29</v>
      </c>
      <c r="H172" s="198">
        <f>SUM(H174:H175)</f>
        <v>0</v>
      </c>
      <c r="I172" s="345">
        <f t="shared" si="98"/>
        <v>0</v>
      </c>
    </row>
    <row r="173" spans="1:9" x14ac:dyDescent="0.25">
      <c r="A173" s="119" t="s">
        <v>238</v>
      </c>
      <c r="B173" s="121"/>
      <c r="C173" s="115"/>
      <c r="D173" s="154"/>
      <c r="E173" s="115"/>
      <c r="F173" s="198"/>
      <c r="G173" s="198"/>
      <c r="H173" s="198"/>
      <c r="I173" s="345" t="e">
        <f t="shared" si="98"/>
        <v>#DIV/0!</v>
      </c>
    </row>
    <row r="174" spans="1:9" ht="23.25" x14ac:dyDescent="0.25">
      <c r="A174" s="119" t="s">
        <v>305</v>
      </c>
      <c r="B174" s="121" t="s">
        <v>56</v>
      </c>
      <c r="C174" s="115" t="s">
        <v>24</v>
      </c>
      <c r="D174" s="122" t="s">
        <v>237</v>
      </c>
      <c r="E174" s="121" t="s">
        <v>75</v>
      </c>
      <c r="F174" s="198">
        <f>SUM(Лист1!G349)</f>
        <v>544784.56999999995</v>
      </c>
      <c r="G174" s="198">
        <f>SUM(Лист1!H349)</f>
        <v>544784.56999999995</v>
      </c>
      <c r="H174" s="198">
        <f>SUM(Лист1!I349)</f>
        <v>0</v>
      </c>
      <c r="I174" s="345">
        <f t="shared" si="98"/>
        <v>0</v>
      </c>
    </row>
    <row r="175" spans="1:9" ht="27.6" customHeight="1" x14ac:dyDescent="0.25">
      <c r="A175" s="119" t="s">
        <v>314</v>
      </c>
      <c r="B175" s="121" t="s">
        <v>56</v>
      </c>
      <c r="C175" s="115" t="s">
        <v>24</v>
      </c>
      <c r="D175" s="122" t="s">
        <v>237</v>
      </c>
      <c r="E175" s="121" t="s">
        <v>75</v>
      </c>
      <c r="F175" s="198">
        <f>SUM(Лист1!G350)</f>
        <v>1114228.72</v>
      </c>
      <c r="G175" s="198">
        <f>SUM(Лист1!H350)</f>
        <v>1114228.72</v>
      </c>
      <c r="H175" s="198">
        <f>SUM(Лист1!I350)</f>
        <v>0</v>
      </c>
      <c r="I175" s="345">
        <f t="shared" si="98"/>
        <v>0</v>
      </c>
    </row>
    <row r="176" spans="1:9" ht="77.25" x14ac:dyDescent="0.25">
      <c r="A176" s="222" t="s">
        <v>332</v>
      </c>
      <c r="B176" s="121" t="s">
        <v>56</v>
      </c>
      <c r="C176" s="115" t="s">
        <v>24</v>
      </c>
      <c r="D176" s="122" t="s">
        <v>333</v>
      </c>
      <c r="E176" s="121" t="s">
        <v>8</v>
      </c>
      <c r="F176" s="198">
        <f>SUM(F177)</f>
        <v>450000</v>
      </c>
      <c r="G176" s="198">
        <f t="shared" ref="G176:G177" si="129">SUM(G177)</f>
        <v>450000</v>
      </c>
      <c r="H176" s="198">
        <f t="shared" ref="H176:H177" si="130">SUM(H177)</f>
        <v>0</v>
      </c>
      <c r="I176" s="345">
        <f t="shared" si="98"/>
        <v>0</v>
      </c>
    </row>
    <row r="177" spans="1:9" x14ac:dyDescent="0.25">
      <c r="A177" s="119" t="s">
        <v>47</v>
      </c>
      <c r="B177" s="121" t="s">
        <v>56</v>
      </c>
      <c r="C177" s="115" t="s">
        <v>24</v>
      </c>
      <c r="D177" s="122" t="s">
        <v>333</v>
      </c>
      <c r="E177" s="121" t="s">
        <v>48</v>
      </c>
      <c r="F177" s="198">
        <f>SUM(F178)</f>
        <v>450000</v>
      </c>
      <c r="G177" s="198">
        <f t="shared" si="129"/>
        <v>450000</v>
      </c>
      <c r="H177" s="198">
        <f t="shared" si="130"/>
        <v>0</v>
      </c>
      <c r="I177" s="345">
        <f t="shared" si="98"/>
        <v>0</v>
      </c>
    </row>
    <row r="178" spans="1:9" x14ac:dyDescent="0.25">
      <c r="A178" s="119" t="s">
        <v>49</v>
      </c>
      <c r="B178" s="121" t="s">
        <v>56</v>
      </c>
      <c r="C178" s="115" t="s">
        <v>24</v>
      </c>
      <c r="D178" s="122" t="s">
        <v>333</v>
      </c>
      <c r="E178" s="121" t="s">
        <v>50</v>
      </c>
      <c r="F178" s="198">
        <f>SUM(Лист1!G353)</f>
        <v>450000</v>
      </c>
      <c r="G178" s="198">
        <f>SUM(Лист1!H353)</f>
        <v>450000</v>
      </c>
      <c r="H178" s="198">
        <f>SUM(Лист1!I353)</f>
        <v>0</v>
      </c>
      <c r="I178" s="345">
        <f t="shared" si="98"/>
        <v>0</v>
      </c>
    </row>
    <row r="179" spans="1:9" ht="20.45" customHeight="1" x14ac:dyDescent="0.25">
      <c r="A179" s="222" t="s">
        <v>282</v>
      </c>
      <c r="B179" s="147" t="s">
        <v>56</v>
      </c>
      <c r="C179" s="139" t="s">
        <v>24</v>
      </c>
      <c r="D179" s="154" t="s">
        <v>331</v>
      </c>
      <c r="E179" s="158" t="s">
        <v>8</v>
      </c>
      <c r="F179" s="198">
        <f>SUM(F180+F184+F182)</f>
        <v>4509849.3</v>
      </c>
      <c r="G179" s="198">
        <f t="shared" ref="G179:H179" si="131">SUM(G180+G184+G182)</f>
        <v>4509849.3</v>
      </c>
      <c r="H179" s="198">
        <f t="shared" si="131"/>
        <v>463767.56</v>
      </c>
      <c r="I179" s="345">
        <f t="shared" si="98"/>
        <v>10.283438074083762</v>
      </c>
    </row>
    <row r="180" spans="1:9" x14ac:dyDescent="0.25">
      <c r="A180" s="264" t="s">
        <v>12</v>
      </c>
      <c r="B180" s="147" t="s">
        <v>56</v>
      </c>
      <c r="C180" s="139" t="s">
        <v>24</v>
      </c>
      <c r="D180" s="154" t="s">
        <v>331</v>
      </c>
      <c r="E180" s="262" t="s">
        <v>13</v>
      </c>
      <c r="F180" s="198">
        <f t="shared" ref="F180:H184" si="132">SUM(F181)</f>
        <v>1600000</v>
      </c>
      <c r="G180" s="198">
        <f t="shared" si="132"/>
        <v>1600000</v>
      </c>
      <c r="H180" s="198">
        <f t="shared" si="132"/>
        <v>98767.56</v>
      </c>
      <c r="I180" s="345">
        <f t="shared" si="98"/>
        <v>6.1729725000000002</v>
      </c>
    </row>
    <row r="181" spans="1:9" ht="23.25" x14ac:dyDescent="0.25">
      <c r="A181" s="153" t="s">
        <v>157</v>
      </c>
      <c r="B181" s="147" t="s">
        <v>56</v>
      </c>
      <c r="C181" s="139" t="s">
        <v>24</v>
      </c>
      <c r="D181" s="154" t="s">
        <v>331</v>
      </c>
      <c r="E181" s="262" t="s">
        <v>15</v>
      </c>
      <c r="F181" s="198">
        <f>SUM(Лист1!G364)</f>
        <v>1600000</v>
      </c>
      <c r="G181" s="198">
        <f>SUM(Лист1!H364)</f>
        <v>1600000</v>
      </c>
      <c r="H181" s="198">
        <f>SUM(Лист1!I364)</f>
        <v>98767.56</v>
      </c>
      <c r="I181" s="345">
        <f t="shared" si="98"/>
        <v>6.1729725000000002</v>
      </c>
    </row>
    <row r="182" spans="1:9" ht="22.5" x14ac:dyDescent="0.25">
      <c r="A182" s="127" t="s">
        <v>72</v>
      </c>
      <c r="B182" s="147" t="s">
        <v>56</v>
      </c>
      <c r="C182" s="139" t="s">
        <v>24</v>
      </c>
      <c r="D182" s="154" t="s">
        <v>331</v>
      </c>
      <c r="E182" s="262" t="s">
        <v>73</v>
      </c>
      <c r="F182" s="198">
        <f>SUM(F183)</f>
        <v>409849.3</v>
      </c>
      <c r="G182" s="198">
        <f t="shared" ref="G182:H182" si="133">SUM(G183)</f>
        <v>409849.3</v>
      </c>
      <c r="H182" s="198">
        <f t="shared" si="133"/>
        <v>0</v>
      </c>
      <c r="I182" s="345">
        <f t="shared" si="98"/>
        <v>0</v>
      </c>
    </row>
    <row r="183" spans="1:9" x14ac:dyDescent="0.25">
      <c r="A183" s="119" t="s">
        <v>74</v>
      </c>
      <c r="B183" s="147" t="s">
        <v>56</v>
      </c>
      <c r="C183" s="139" t="s">
        <v>24</v>
      </c>
      <c r="D183" s="154" t="s">
        <v>331</v>
      </c>
      <c r="E183" s="262" t="s">
        <v>75</v>
      </c>
      <c r="F183" s="198">
        <f>SUM(Лист1!G366)</f>
        <v>409849.3</v>
      </c>
      <c r="G183" s="198">
        <f>SUM(Лист1!H366)</f>
        <v>409849.3</v>
      </c>
      <c r="H183" s="198">
        <f>SUM(Лист1!I366)</f>
        <v>0</v>
      </c>
      <c r="I183" s="345">
        <f t="shared" si="98"/>
        <v>0</v>
      </c>
    </row>
    <row r="184" spans="1:9" x14ac:dyDescent="0.25">
      <c r="A184" s="264" t="s">
        <v>35</v>
      </c>
      <c r="B184" s="147" t="s">
        <v>56</v>
      </c>
      <c r="C184" s="139" t="s">
        <v>24</v>
      </c>
      <c r="D184" s="154" t="s">
        <v>331</v>
      </c>
      <c r="E184" s="262" t="s">
        <v>36</v>
      </c>
      <c r="F184" s="198">
        <f t="shared" si="132"/>
        <v>2500000</v>
      </c>
      <c r="G184" s="198">
        <f t="shared" si="132"/>
        <v>2500000</v>
      </c>
      <c r="H184" s="198">
        <f t="shared" si="132"/>
        <v>365000</v>
      </c>
      <c r="I184" s="345">
        <f t="shared" si="98"/>
        <v>14.6</v>
      </c>
    </row>
    <row r="185" spans="1:9" ht="23.25" x14ac:dyDescent="0.25">
      <c r="A185" s="153" t="s">
        <v>81</v>
      </c>
      <c r="B185" s="147" t="s">
        <v>56</v>
      </c>
      <c r="C185" s="139" t="s">
        <v>24</v>
      </c>
      <c r="D185" s="154" t="s">
        <v>331</v>
      </c>
      <c r="E185" s="262" t="s">
        <v>82</v>
      </c>
      <c r="F185" s="198">
        <f>SUM(Лист1!G368)</f>
        <v>2500000</v>
      </c>
      <c r="G185" s="198">
        <f>SUM(Лист1!H368)</f>
        <v>2500000</v>
      </c>
      <c r="H185" s="198">
        <f>SUM(Лист1!I368)</f>
        <v>365000</v>
      </c>
      <c r="I185" s="345">
        <f t="shared" si="98"/>
        <v>14.6</v>
      </c>
    </row>
    <row r="186" spans="1:9" ht="27.6" customHeight="1" x14ac:dyDescent="0.25">
      <c r="A186" s="126" t="s">
        <v>256</v>
      </c>
      <c r="B186" s="121" t="s">
        <v>56</v>
      </c>
      <c r="C186" s="115" t="s">
        <v>24</v>
      </c>
      <c r="D186" s="122" t="s">
        <v>326</v>
      </c>
      <c r="E186" s="121" t="s">
        <v>8</v>
      </c>
      <c r="F186" s="198">
        <f>SUM(F187)</f>
        <v>2947688.3</v>
      </c>
      <c r="G186" s="198">
        <f t="shared" ref="G186:G187" si="134">SUM(G187)</f>
        <v>2947688.3</v>
      </c>
      <c r="H186" s="198">
        <f>SUM(H187)</f>
        <v>0</v>
      </c>
      <c r="I186" s="345">
        <f t="shared" si="98"/>
        <v>0</v>
      </c>
    </row>
    <row r="187" spans="1:9" ht="27.6" customHeight="1" x14ac:dyDescent="0.25">
      <c r="A187" s="127" t="s">
        <v>72</v>
      </c>
      <c r="B187" s="121" t="s">
        <v>56</v>
      </c>
      <c r="C187" s="115" t="s">
        <v>24</v>
      </c>
      <c r="D187" s="122" t="s">
        <v>326</v>
      </c>
      <c r="E187" s="121">
        <v>400</v>
      </c>
      <c r="F187" s="198">
        <f>SUM(F188)</f>
        <v>2947688.3</v>
      </c>
      <c r="G187" s="198">
        <f t="shared" si="134"/>
        <v>2947688.3</v>
      </c>
      <c r="H187" s="198">
        <f>SUM(H188)</f>
        <v>0</v>
      </c>
      <c r="I187" s="345">
        <f t="shared" si="98"/>
        <v>0</v>
      </c>
    </row>
    <row r="188" spans="1:9" x14ac:dyDescent="0.25">
      <c r="A188" s="119" t="s">
        <v>74</v>
      </c>
      <c r="B188" s="121" t="s">
        <v>56</v>
      </c>
      <c r="C188" s="115" t="s">
        <v>24</v>
      </c>
      <c r="D188" s="122" t="s">
        <v>326</v>
      </c>
      <c r="E188" s="121">
        <v>410</v>
      </c>
      <c r="F188" s="198">
        <f>SUM(F190:F190)</f>
        <v>2947688.3</v>
      </c>
      <c r="G188" s="198">
        <f t="shared" ref="G188" si="135">SUM(G190:G190)</f>
        <v>2947688.3</v>
      </c>
      <c r="H188" s="198">
        <f>SUM(H190:H190)</f>
        <v>0</v>
      </c>
      <c r="I188" s="345">
        <f t="shared" si="98"/>
        <v>0</v>
      </c>
    </row>
    <row r="189" spans="1:9" x14ac:dyDescent="0.25">
      <c r="A189" s="119" t="s">
        <v>238</v>
      </c>
      <c r="B189" s="121"/>
      <c r="C189" s="115"/>
      <c r="D189" s="122"/>
      <c r="E189" s="121"/>
      <c r="F189" s="198"/>
      <c r="G189" s="198"/>
      <c r="H189" s="198"/>
      <c r="I189" s="345" t="e">
        <f t="shared" si="98"/>
        <v>#DIV/0!</v>
      </c>
    </row>
    <row r="190" spans="1:9" ht="27.6" customHeight="1" x14ac:dyDescent="0.25">
      <c r="A190" s="153" t="s">
        <v>410</v>
      </c>
      <c r="B190" s="121" t="s">
        <v>56</v>
      </c>
      <c r="C190" s="115" t="s">
        <v>24</v>
      </c>
      <c r="D190" s="122" t="s">
        <v>326</v>
      </c>
      <c r="E190" s="121" t="s">
        <v>75</v>
      </c>
      <c r="F190" s="198">
        <f>SUM(Лист1!G358)</f>
        <v>2947688.3</v>
      </c>
      <c r="G190" s="198">
        <f>SUM(Лист1!H358)</f>
        <v>2947688.3</v>
      </c>
      <c r="H190" s="198">
        <f>SUM(Лист1!I358)</f>
        <v>0</v>
      </c>
      <c r="I190" s="345">
        <f t="shared" si="98"/>
        <v>0</v>
      </c>
    </row>
    <row r="191" spans="1:9" ht="26.25" x14ac:dyDescent="0.25">
      <c r="A191" s="129" t="s">
        <v>355</v>
      </c>
      <c r="B191" s="147" t="s">
        <v>56</v>
      </c>
      <c r="C191" s="139" t="s">
        <v>24</v>
      </c>
      <c r="D191" s="154" t="s">
        <v>315</v>
      </c>
      <c r="E191" s="158" t="s">
        <v>8</v>
      </c>
      <c r="F191" s="198">
        <f>SUM(F192)</f>
        <v>663829.79</v>
      </c>
      <c r="G191" s="198">
        <f t="shared" ref="G191:G192" si="136">SUM(G192)</f>
        <v>663829.79</v>
      </c>
      <c r="H191" s="198">
        <f t="shared" ref="H191:H192" si="137">SUM(H192)</f>
        <v>0</v>
      </c>
      <c r="I191" s="345">
        <f t="shared" si="98"/>
        <v>0</v>
      </c>
    </row>
    <row r="192" spans="1:9" x14ac:dyDescent="0.25">
      <c r="A192" s="264" t="s">
        <v>12</v>
      </c>
      <c r="B192" s="121" t="s">
        <v>56</v>
      </c>
      <c r="C192" s="115" t="s">
        <v>24</v>
      </c>
      <c r="D192" s="154" t="s">
        <v>315</v>
      </c>
      <c r="E192" s="168" t="s">
        <v>13</v>
      </c>
      <c r="F192" s="198">
        <f>SUM(F193)</f>
        <v>663829.79</v>
      </c>
      <c r="G192" s="198">
        <f t="shared" si="136"/>
        <v>663829.79</v>
      </c>
      <c r="H192" s="198">
        <f t="shared" si="137"/>
        <v>0</v>
      </c>
      <c r="I192" s="345">
        <f t="shared" si="98"/>
        <v>0</v>
      </c>
    </row>
    <row r="193" spans="1:9" ht="23.25" x14ac:dyDescent="0.25">
      <c r="A193" s="153" t="s">
        <v>157</v>
      </c>
      <c r="B193" s="121" t="s">
        <v>56</v>
      </c>
      <c r="C193" s="115" t="s">
        <v>24</v>
      </c>
      <c r="D193" s="154" t="s">
        <v>315</v>
      </c>
      <c r="E193" s="168" t="s">
        <v>15</v>
      </c>
      <c r="F193" s="198">
        <f>SUM(Лист1!G361)</f>
        <v>663829.79</v>
      </c>
      <c r="G193" s="198">
        <f>SUM(Лист1!H361)</f>
        <v>663829.79</v>
      </c>
      <c r="H193" s="198">
        <f>SUM(Лист1!I361)</f>
        <v>0</v>
      </c>
      <c r="I193" s="345">
        <f t="shared" si="98"/>
        <v>0</v>
      </c>
    </row>
    <row r="194" spans="1:9" ht="26.25" x14ac:dyDescent="0.25">
      <c r="A194" s="279" t="s">
        <v>302</v>
      </c>
      <c r="B194" s="273" t="s">
        <v>56</v>
      </c>
      <c r="C194" s="274" t="s">
        <v>56</v>
      </c>
      <c r="D194" s="274" t="s">
        <v>115</v>
      </c>
      <c r="E194" s="283" t="s">
        <v>8</v>
      </c>
      <c r="F194" s="227">
        <f>SUM(F198+F195)</f>
        <v>8811132.1500000004</v>
      </c>
      <c r="G194" s="227">
        <f>SUM(G198+G195)</f>
        <v>8811132.1500000004</v>
      </c>
      <c r="H194" s="227">
        <f t="shared" ref="H194" si="138">SUM(H198)</f>
        <v>0</v>
      </c>
      <c r="I194" s="345">
        <f t="shared" si="98"/>
        <v>0</v>
      </c>
    </row>
    <row r="195" spans="1:9" x14ac:dyDescent="0.25">
      <c r="A195" s="222" t="s">
        <v>282</v>
      </c>
      <c r="B195" s="205" t="s">
        <v>56</v>
      </c>
      <c r="C195" s="269" t="s">
        <v>56</v>
      </c>
      <c r="D195" s="200" t="s">
        <v>331</v>
      </c>
      <c r="E195" s="201" t="s">
        <v>8</v>
      </c>
      <c r="F195" s="227">
        <f>SUM(F196)</f>
        <v>1291800</v>
      </c>
      <c r="G195" s="227">
        <f t="shared" ref="G195" si="139">SUM(G196)</f>
        <v>1291800</v>
      </c>
      <c r="H195" s="227"/>
      <c r="I195" s="345">
        <f t="shared" si="98"/>
        <v>0</v>
      </c>
    </row>
    <row r="196" spans="1:9" ht="22.5" x14ac:dyDescent="0.25">
      <c r="A196" s="127" t="s">
        <v>72</v>
      </c>
      <c r="B196" s="121" t="s">
        <v>56</v>
      </c>
      <c r="C196" s="115" t="s">
        <v>56</v>
      </c>
      <c r="D196" s="154" t="s">
        <v>331</v>
      </c>
      <c r="E196" s="168" t="s">
        <v>73</v>
      </c>
      <c r="F196" s="198">
        <f>SUM(F197)</f>
        <v>1291800</v>
      </c>
      <c r="G196" s="198">
        <f>SUM(G197)</f>
        <v>1291800</v>
      </c>
      <c r="H196" s="198">
        <f>SUM(H197)</f>
        <v>0</v>
      </c>
      <c r="I196" s="345">
        <f t="shared" si="98"/>
        <v>0</v>
      </c>
    </row>
    <row r="197" spans="1:9" x14ac:dyDescent="0.25">
      <c r="A197" s="119" t="s">
        <v>74</v>
      </c>
      <c r="B197" s="121" t="s">
        <v>56</v>
      </c>
      <c r="C197" s="115" t="s">
        <v>56</v>
      </c>
      <c r="D197" s="154" t="s">
        <v>331</v>
      </c>
      <c r="E197" s="168" t="s">
        <v>75</v>
      </c>
      <c r="F197" s="198">
        <f>SUM(Лист1!G372)</f>
        <v>1291800</v>
      </c>
      <c r="G197" s="198">
        <f>SUM(Лист1!H372)</f>
        <v>1291800</v>
      </c>
      <c r="H197" s="198">
        <f>SUM(Лист1!I372)</f>
        <v>0</v>
      </c>
      <c r="I197" s="345">
        <f t="shared" si="98"/>
        <v>0</v>
      </c>
    </row>
    <row r="198" spans="1:9" ht="26.25" x14ac:dyDescent="0.25">
      <c r="A198" s="126" t="s">
        <v>295</v>
      </c>
      <c r="B198" s="147" t="s">
        <v>56</v>
      </c>
      <c r="C198" s="261" t="s">
        <v>56</v>
      </c>
      <c r="D198" s="154" t="s">
        <v>325</v>
      </c>
      <c r="E198" s="184" t="s">
        <v>8</v>
      </c>
      <c r="F198" s="198">
        <f>SUM(F199)</f>
        <v>7519332.1500000004</v>
      </c>
      <c r="G198" s="198">
        <f t="shared" ref="G198:G199" si="140">SUM(G199)</f>
        <v>7519332.1500000004</v>
      </c>
      <c r="H198" s="198">
        <f t="shared" ref="H198" si="141">SUM(H199)</f>
        <v>0</v>
      </c>
      <c r="I198" s="345">
        <f t="shared" si="98"/>
        <v>0</v>
      </c>
    </row>
    <row r="199" spans="1:9" ht="22.5" x14ac:dyDescent="0.25">
      <c r="A199" s="127" t="s">
        <v>72</v>
      </c>
      <c r="B199" s="121" t="s">
        <v>56</v>
      </c>
      <c r="C199" s="115" t="s">
        <v>56</v>
      </c>
      <c r="D199" s="154" t="s">
        <v>325</v>
      </c>
      <c r="E199" s="156">
        <v>400</v>
      </c>
      <c r="F199" s="198">
        <f>SUM(F200)</f>
        <v>7519332.1500000004</v>
      </c>
      <c r="G199" s="198">
        <f t="shared" si="140"/>
        <v>7519332.1500000004</v>
      </c>
      <c r="H199" s="198">
        <f t="shared" ref="H199" si="142">SUM(H200)</f>
        <v>0</v>
      </c>
      <c r="I199" s="345">
        <f t="shared" si="98"/>
        <v>0</v>
      </c>
    </row>
    <row r="200" spans="1:9" x14ac:dyDescent="0.25">
      <c r="A200" s="119" t="s">
        <v>74</v>
      </c>
      <c r="B200" s="121" t="s">
        <v>56</v>
      </c>
      <c r="C200" s="115" t="s">
        <v>56</v>
      </c>
      <c r="D200" s="154" t="s">
        <v>325</v>
      </c>
      <c r="E200" s="156">
        <v>410</v>
      </c>
      <c r="F200" s="198">
        <f>SUM(F202:F210)</f>
        <v>7519332.1500000004</v>
      </c>
      <c r="G200" s="198">
        <f t="shared" ref="G200:H200" si="143">SUM(G202:G210)</f>
        <v>7519332.1500000004</v>
      </c>
      <c r="H200" s="198">
        <f t="shared" si="143"/>
        <v>0</v>
      </c>
      <c r="I200" s="345">
        <f t="shared" si="98"/>
        <v>0</v>
      </c>
    </row>
    <row r="201" spans="1:9" x14ac:dyDescent="0.25">
      <c r="A201" s="119" t="s">
        <v>238</v>
      </c>
      <c r="B201" s="121"/>
      <c r="C201" s="115"/>
      <c r="D201" s="154"/>
      <c r="E201" s="121"/>
      <c r="F201" s="198"/>
      <c r="G201" s="198"/>
      <c r="H201" s="198"/>
      <c r="I201" s="345" t="e">
        <f t="shared" ref="I201:I264" si="144">SUM(H201/G201*100)</f>
        <v>#DIV/0!</v>
      </c>
    </row>
    <row r="202" spans="1:9" ht="23.25" x14ac:dyDescent="0.25">
      <c r="A202" s="153" t="s">
        <v>378</v>
      </c>
      <c r="B202" s="168" t="s">
        <v>56</v>
      </c>
      <c r="C202" s="168" t="s">
        <v>56</v>
      </c>
      <c r="D202" s="261" t="s">
        <v>325</v>
      </c>
      <c r="E202" s="168" t="s">
        <v>75</v>
      </c>
      <c r="F202" s="198">
        <f>SUM(Лист1!G377)</f>
        <v>7519332.1500000004</v>
      </c>
      <c r="G202" s="198">
        <f>SUM(Лист1!H377)</f>
        <v>7519332.1500000004</v>
      </c>
      <c r="H202" s="198">
        <f>SUM(Лист1!I377)</f>
        <v>0</v>
      </c>
      <c r="I202" s="345">
        <f t="shared" si="144"/>
        <v>0</v>
      </c>
    </row>
    <row r="203" spans="1:9" ht="23.25" x14ac:dyDescent="0.25">
      <c r="A203" s="153" t="s">
        <v>306</v>
      </c>
      <c r="B203" s="168" t="s">
        <v>56</v>
      </c>
      <c r="C203" s="168" t="s">
        <v>56</v>
      </c>
      <c r="D203" s="261" t="s">
        <v>325</v>
      </c>
      <c r="E203" s="168" t="s">
        <v>75</v>
      </c>
      <c r="F203" s="198">
        <f>SUM(Лист1!G378)</f>
        <v>0</v>
      </c>
      <c r="G203" s="198">
        <f>SUM(Лист1!H378)</f>
        <v>0</v>
      </c>
      <c r="H203" s="198">
        <f>SUM(Лист1!I378)</f>
        <v>0</v>
      </c>
      <c r="I203" s="345" t="e">
        <f t="shared" si="144"/>
        <v>#DIV/0!</v>
      </c>
    </row>
    <row r="204" spans="1:9" ht="23.25" x14ac:dyDescent="0.25">
      <c r="A204" s="153" t="s">
        <v>411</v>
      </c>
      <c r="B204" s="168" t="s">
        <v>56</v>
      </c>
      <c r="C204" s="168" t="s">
        <v>56</v>
      </c>
      <c r="D204" s="261" t="s">
        <v>325</v>
      </c>
      <c r="E204" s="168" t="s">
        <v>75</v>
      </c>
      <c r="F204" s="198">
        <f>SUM(Лист1!G379)</f>
        <v>0</v>
      </c>
      <c r="G204" s="198">
        <f>SUM(Лист1!H379)</f>
        <v>0</v>
      </c>
      <c r="H204" s="198">
        <f>SUM(Лист1!I379)</f>
        <v>0</v>
      </c>
      <c r="I204" s="345" t="e">
        <f t="shared" si="144"/>
        <v>#DIV/0!</v>
      </c>
    </row>
    <row r="205" spans="1:9" ht="23.25" x14ac:dyDescent="0.25">
      <c r="A205" s="153" t="s">
        <v>412</v>
      </c>
      <c r="B205" s="168" t="s">
        <v>56</v>
      </c>
      <c r="C205" s="168" t="s">
        <v>56</v>
      </c>
      <c r="D205" s="261" t="s">
        <v>325</v>
      </c>
      <c r="E205" s="168" t="s">
        <v>75</v>
      </c>
      <c r="F205" s="198">
        <f>SUM(Лист1!G380)</f>
        <v>0</v>
      </c>
      <c r="G205" s="198">
        <f>SUM(Лист1!H380)</f>
        <v>0</v>
      </c>
      <c r="H205" s="198">
        <f>SUM(Лист1!I380)</f>
        <v>0</v>
      </c>
      <c r="I205" s="345" t="e">
        <f t="shared" si="144"/>
        <v>#DIV/0!</v>
      </c>
    </row>
    <row r="206" spans="1:9" ht="23.25" x14ac:dyDescent="0.25">
      <c r="A206" s="153" t="s">
        <v>413</v>
      </c>
      <c r="B206" s="168" t="s">
        <v>56</v>
      </c>
      <c r="C206" s="168" t="s">
        <v>56</v>
      </c>
      <c r="D206" s="261" t="s">
        <v>325</v>
      </c>
      <c r="E206" s="168" t="s">
        <v>75</v>
      </c>
      <c r="F206" s="198">
        <f>SUM(Лист1!G381)</f>
        <v>0</v>
      </c>
      <c r="G206" s="198">
        <f>SUM(Лист1!H381)</f>
        <v>0</v>
      </c>
      <c r="H206" s="198">
        <f>SUM(Лист1!I381)</f>
        <v>0</v>
      </c>
      <c r="I206" s="345" t="e">
        <f t="shared" si="144"/>
        <v>#DIV/0!</v>
      </c>
    </row>
    <row r="207" spans="1:9" ht="23.25" x14ac:dyDescent="0.25">
      <c r="A207" s="153" t="s">
        <v>414</v>
      </c>
      <c r="B207" s="168" t="s">
        <v>56</v>
      </c>
      <c r="C207" s="168" t="s">
        <v>56</v>
      </c>
      <c r="D207" s="261" t="s">
        <v>325</v>
      </c>
      <c r="E207" s="168" t="s">
        <v>75</v>
      </c>
      <c r="F207" s="198">
        <f>SUM(Лист1!G382)</f>
        <v>0</v>
      </c>
      <c r="G207" s="198">
        <f>SUM(Лист1!H382)</f>
        <v>0</v>
      </c>
      <c r="H207" s="198">
        <f>SUM(Лист1!I382)</f>
        <v>0</v>
      </c>
      <c r="I207" s="345" t="e">
        <f t="shared" si="144"/>
        <v>#DIV/0!</v>
      </c>
    </row>
    <row r="208" spans="1:9" ht="23.25" x14ac:dyDescent="0.25">
      <c r="A208" s="153" t="s">
        <v>415</v>
      </c>
      <c r="B208" s="168" t="s">
        <v>56</v>
      </c>
      <c r="C208" s="168" t="s">
        <v>56</v>
      </c>
      <c r="D208" s="261" t="s">
        <v>325</v>
      </c>
      <c r="E208" s="168" t="s">
        <v>75</v>
      </c>
      <c r="F208" s="198">
        <f>SUM(Лист1!G383)</f>
        <v>0</v>
      </c>
      <c r="G208" s="198">
        <f>SUM(Лист1!H383)</f>
        <v>0</v>
      </c>
      <c r="H208" s="198">
        <f>SUM(Лист1!I383)</f>
        <v>0</v>
      </c>
      <c r="I208" s="345" t="e">
        <f t="shared" si="144"/>
        <v>#DIV/0!</v>
      </c>
    </row>
    <row r="209" spans="1:9" ht="23.25" x14ac:dyDescent="0.25">
      <c r="A209" s="153" t="s">
        <v>307</v>
      </c>
      <c r="B209" s="168" t="s">
        <v>56</v>
      </c>
      <c r="C209" s="168" t="s">
        <v>56</v>
      </c>
      <c r="D209" s="261" t="s">
        <v>325</v>
      </c>
      <c r="E209" s="168" t="s">
        <v>75</v>
      </c>
      <c r="F209" s="198">
        <f>SUM(Лист1!G384)</f>
        <v>0</v>
      </c>
      <c r="G209" s="198">
        <f>SUM(Лист1!H384)</f>
        <v>0</v>
      </c>
      <c r="H209" s="198">
        <f>SUM(Лист1!I384)</f>
        <v>0</v>
      </c>
      <c r="I209" s="345" t="e">
        <f t="shared" si="144"/>
        <v>#DIV/0!</v>
      </c>
    </row>
    <row r="210" spans="1:9" ht="23.25" x14ac:dyDescent="0.25">
      <c r="A210" s="153" t="s">
        <v>308</v>
      </c>
      <c r="B210" s="168" t="s">
        <v>56</v>
      </c>
      <c r="C210" s="168" t="s">
        <v>56</v>
      </c>
      <c r="D210" s="261" t="s">
        <v>325</v>
      </c>
      <c r="E210" s="168" t="s">
        <v>75</v>
      </c>
      <c r="F210" s="198">
        <f>SUM(Лист1!G385)</f>
        <v>0</v>
      </c>
      <c r="G210" s="198">
        <f>SUM(Лист1!H385)</f>
        <v>0</v>
      </c>
      <c r="H210" s="198">
        <f>SUM(Лист1!I385)</f>
        <v>0</v>
      </c>
      <c r="I210" s="345" t="e">
        <f t="shared" si="144"/>
        <v>#DIV/0!</v>
      </c>
    </row>
    <row r="211" spans="1:9" ht="18" x14ac:dyDescent="0.25">
      <c r="A211" s="140" t="s">
        <v>379</v>
      </c>
      <c r="B211" s="133" t="s">
        <v>44</v>
      </c>
      <c r="C211" s="134" t="s">
        <v>7</v>
      </c>
      <c r="D211" s="134" t="s">
        <v>115</v>
      </c>
      <c r="E211" s="134" t="s">
        <v>8</v>
      </c>
      <c r="F211" s="185">
        <f>SUM(F212)</f>
        <v>3120000</v>
      </c>
      <c r="G211" s="185">
        <f t="shared" ref="G211" si="145">SUM(G212)</f>
        <v>3120000</v>
      </c>
      <c r="H211" s="185">
        <f t="shared" ref="H211" si="146">SUM(H212)</f>
        <v>0</v>
      </c>
      <c r="I211" s="345">
        <f t="shared" si="144"/>
        <v>0</v>
      </c>
    </row>
    <row r="212" spans="1:9" ht="26.25" x14ac:dyDescent="0.25">
      <c r="A212" s="279" t="s">
        <v>380</v>
      </c>
      <c r="B212" s="267" t="s">
        <v>44</v>
      </c>
      <c r="C212" s="269" t="s">
        <v>56</v>
      </c>
      <c r="D212" s="269" t="s">
        <v>115</v>
      </c>
      <c r="E212" s="268" t="s">
        <v>8</v>
      </c>
      <c r="F212" s="185">
        <f>SUM(F213+F216)</f>
        <v>3120000</v>
      </c>
      <c r="G212" s="185">
        <f t="shared" ref="G212:H212" si="147">SUM(G213+G216)</f>
        <v>3120000</v>
      </c>
      <c r="H212" s="185">
        <f t="shared" si="147"/>
        <v>0</v>
      </c>
      <c r="I212" s="345">
        <f t="shared" si="144"/>
        <v>0</v>
      </c>
    </row>
    <row r="213" spans="1:9" x14ac:dyDescent="0.25">
      <c r="A213" s="249" t="s">
        <v>381</v>
      </c>
      <c r="B213" s="262" t="s">
        <v>44</v>
      </c>
      <c r="C213" s="261" t="s">
        <v>56</v>
      </c>
      <c r="D213" s="261" t="s">
        <v>382</v>
      </c>
      <c r="E213" s="263" t="s">
        <v>8</v>
      </c>
      <c r="F213" s="198">
        <f t="shared" ref="F213:H216" si="148">SUM(F214)</f>
        <v>0</v>
      </c>
      <c r="G213" s="198">
        <f t="shared" si="148"/>
        <v>0</v>
      </c>
      <c r="H213" s="198">
        <f t="shared" si="148"/>
        <v>0</v>
      </c>
      <c r="I213" s="345" t="e">
        <f t="shared" si="144"/>
        <v>#DIV/0!</v>
      </c>
    </row>
    <row r="214" spans="1:9" x14ac:dyDescent="0.25">
      <c r="A214" s="153" t="s">
        <v>12</v>
      </c>
      <c r="B214" s="262" t="s">
        <v>44</v>
      </c>
      <c r="C214" s="261" t="s">
        <v>56</v>
      </c>
      <c r="D214" s="261" t="s">
        <v>382</v>
      </c>
      <c r="E214" s="168" t="s">
        <v>13</v>
      </c>
      <c r="F214" s="198">
        <f t="shared" si="148"/>
        <v>0</v>
      </c>
      <c r="G214" s="198">
        <f t="shared" si="148"/>
        <v>0</v>
      </c>
      <c r="H214" s="198">
        <f t="shared" si="148"/>
        <v>0</v>
      </c>
      <c r="I214" s="345" t="e">
        <f t="shared" si="144"/>
        <v>#DIV/0!</v>
      </c>
    </row>
    <row r="215" spans="1:9" ht="33.75" x14ac:dyDescent="0.25">
      <c r="A215" s="270" t="s">
        <v>152</v>
      </c>
      <c r="B215" s="262" t="s">
        <v>44</v>
      </c>
      <c r="C215" s="261" t="s">
        <v>56</v>
      </c>
      <c r="D215" s="261" t="s">
        <v>382</v>
      </c>
      <c r="E215" s="168" t="s">
        <v>15</v>
      </c>
      <c r="F215" s="198">
        <f>SUM(Лист1!G390)</f>
        <v>0</v>
      </c>
      <c r="G215" s="198">
        <f>SUM(Лист1!H390)</f>
        <v>0</v>
      </c>
      <c r="H215" s="198">
        <f>SUM(Лист1!I390)</f>
        <v>0</v>
      </c>
      <c r="I215" s="345" t="e">
        <f t="shared" si="144"/>
        <v>#DIV/0!</v>
      </c>
    </row>
    <row r="216" spans="1:9" ht="22.5" x14ac:dyDescent="0.25">
      <c r="A216" s="127" t="s">
        <v>72</v>
      </c>
      <c r="B216" s="262" t="s">
        <v>44</v>
      </c>
      <c r="C216" s="261" t="s">
        <v>56</v>
      </c>
      <c r="D216" s="261" t="s">
        <v>382</v>
      </c>
      <c r="E216" s="168" t="s">
        <v>73</v>
      </c>
      <c r="F216" s="198">
        <f t="shared" si="148"/>
        <v>3120000</v>
      </c>
      <c r="G216" s="198">
        <f t="shared" si="148"/>
        <v>3120000</v>
      </c>
      <c r="H216" s="198">
        <f t="shared" si="148"/>
        <v>0</v>
      </c>
      <c r="I216" s="345">
        <f t="shared" si="144"/>
        <v>0</v>
      </c>
    </row>
    <row r="217" spans="1:9" x14ac:dyDescent="0.25">
      <c r="A217" s="119" t="s">
        <v>74</v>
      </c>
      <c r="B217" s="262" t="s">
        <v>44</v>
      </c>
      <c r="C217" s="261" t="s">
        <v>56</v>
      </c>
      <c r="D217" s="261" t="s">
        <v>382</v>
      </c>
      <c r="E217" s="168" t="s">
        <v>75</v>
      </c>
      <c r="F217" s="198">
        <f>SUM(Лист1!G392)</f>
        <v>3120000</v>
      </c>
      <c r="G217" s="198">
        <f>SUM(Лист1!H392)</f>
        <v>3120000</v>
      </c>
      <c r="H217" s="198">
        <f>SUM(Лист1!I392)</f>
        <v>0</v>
      </c>
      <c r="I217" s="345">
        <f t="shared" si="144"/>
        <v>0</v>
      </c>
    </row>
    <row r="218" spans="1:9" ht="18" x14ac:dyDescent="0.25">
      <c r="A218" s="140" t="s">
        <v>18</v>
      </c>
      <c r="B218" s="186" t="s">
        <v>20</v>
      </c>
      <c r="C218" s="187" t="s">
        <v>7</v>
      </c>
      <c r="D218" s="187" t="s">
        <v>115</v>
      </c>
      <c r="E218" s="187" t="s">
        <v>8</v>
      </c>
      <c r="F218" s="208">
        <f>SUM(F219+F245+F295+F311+F281)</f>
        <v>645768128.70000017</v>
      </c>
      <c r="G218" s="208">
        <f t="shared" ref="G218" si="149">SUM(G219+G245+G295+G311+G281)</f>
        <v>645768128.70000017</v>
      </c>
      <c r="H218" s="208">
        <f>SUM(H219+H245+H295+H311+H281)</f>
        <v>108379972.3</v>
      </c>
      <c r="I218" s="345">
        <f t="shared" si="144"/>
        <v>16.783109522326598</v>
      </c>
    </row>
    <row r="219" spans="1:9" x14ac:dyDescent="0.25">
      <c r="A219" s="118" t="s">
        <v>21</v>
      </c>
      <c r="B219" s="146" t="s">
        <v>20</v>
      </c>
      <c r="C219" s="142" t="s">
        <v>22</v>
      </c>
      <c r="D219" s="142" t="s">
        <v>115</v>
      </c>
      <c r="E219" s="143" t="s">
        <v>8</v>
      </c>
      <c r="F219" s="208">
        <f>SUM(F229+F232+F223+F220+F239+F242)</f>
        <v>285979471.57000005</v>
      </c>
      <c r="G219" s="208">
        <f t="shared" ref="G219" si="150">SUM(G229+G232+G223+G220+G239+G242)</f>
        <v>285979471.57000005</v>
      </c>
      <c r="H219" s="208">
        <f t="shared" ref="H219" si="151">SUM(H229+H232+H223)</f>
        <v>30963328.189999998</v>
      </c>
      <c r="I219" s="345">
        <f t="shared" si="144"/>
        <v>10.827115673728004</v>
      </c>
    </row>
    <row r="220" spans="1:9" ht="26.25" x14ac:dyDescent="0.25">
      <c r="A220" s="249" t="s">
        <v>369</v>
      </c>
      <c r="B220" s="147" t="s">
        <v>20</v>
      </c>
      <c r="C220" s="139" t="s">
        <v>22</v>
      </c>
      <c r="D220" s="261" t="s">
        <v>368</v>
      </c>
      <c r="E220" s="184" t="s">
        <v>8</v>
      </c>
      <c r="F220" s="213">
        <f t="shared" ref="F220:G221" si="152">SUM(F221)</f>
        <v>0</v>
      </c>
      <c r="G220" s="213">
        <f t="shared" si="152"/>
        <v>0</v>
      </c>
      <c r="H220" s="208"/>
      <c r="I220" s="345" t="e">
        <f t="shared" si="144"/>
        <v>#DIV/0!</v>
      </c>
    </row>
    <row r="221" spans="1:9" ht="22.5" x14ac:dyDescent="0.25">
      <c r="A221" s="127" t="s">
        <v>72</v>
      </c>
      <c r="B221" s="262" t="s">
        <v>20</v>
      </c>
      <c r="C221" s="261" t="s">
        <v>22</v>
      </c>
      <c r="D221" s="261" t="s">
        <v>368</v>
      </c>
      <c r="E221" s="156">
        <v>400</v>
      </c>
      <c r="F221" s="214">
        <f t="shared" si="152"/>
        <v>0</v>
      </c>
      <c r="G221" s="214">
        <f t="shared" si="152"/>
        <v>0</v>
      </c>
      <c r="H221" s="208"/>
      <c r="I221" s="345" t="e">
        <f t="shared" si="144"/>
        <v>#DIV/0!</v>
      </c>
    </row>
    <row r="222" spans="1:9" x14ac:dyDescent="0.25">
      <c r="A222" s="119" t="s">
        <v>74</v>
      </c>
      <c r="B222" s="147" t="s">
        <v>20</v>
      </c>
      <c r="C222" s="139" t="s">
        <v>22</v>
      </c>
      <c r="D222" s="261" t="s">
        <v>368</v>
      </c>
      <c r="E222" s="156">
        <v>410</v>
      </c>
      <c r="F222" s="214">
        <f>SUM(Лист1!G397)</f>
        <v>0</v>
      </c>
      <c r="G222" s="214">
        <f>SUM(Лист1!H397)</f>
        <v>0</v>
      </c>
      <c r="H222" s="208"/>
      <c r="I222" s="345" t="e">
        <f t="shared" si="144"/>
        <v>#DIV/0!</v>
      </c>
    </row>
    <row r="223" spans="1:9" ht="26.25" x14ac:dyDescent="0.25">
      <c r="A223" s="126" t="s">
        <v>256</v>
      </c>
      <c r="B223" s="147" t="s">
        <v>20</v>
      </c>
      <c r="C223" s="139" t="s">
        <v>22</v>
      </c>
      <c r="D223" s="154" t="s">
        <v>293</v>
      </c>
      <c r="E223" s="184" t="s">
        <v>8</v>
      </c>
      <c r="F223" s="198">
        <f>SUM(F224)</f>
        <v>157544979.67000002</v>
      </c>
      <c r="G223" s="198">
        <f t="shared" ref="G223:G224" si="153">SUM(G224)</f>
        <v>157544979.67000002</v>
      </c>
      <c r="H223" s="198">
        <f t="shared" ref="H223:H224" si="154">SUM(H224)</f>
        <v>4813508.4000000004</v>
      </c>
      <c r="I223" s="345">
        <f t="shared" si="144"/>
        <v>3.0553232544017375</v>
      </c>
    </row>
    <row r="224" spans="1:9" ht="22.5" x14ac:dyDescent="0.25">
      <c r="A224" s="127" t="s">
        <v>72</v>
      </c>
      <c r="B224" s="262" t="s">
        <v>20</v>
      </c>
      <c r="C224" s="261" t="s">
        <v>22</v>
      </c>
      <c r="D224" s="154" t="s">
        <v>293</v>
      </c>
      <c r="E224" s="156">
        <v>400</v>
      </c>
      <c r="F224" s="198">
        <f>SUM(F225)</f>
        <v>157544979.67000002</v>
      </c>
      <c r="G224" s="198">
        <f t="shared" si="153"/>
        <v>157544979.67000002</v>
      </c>
      <c r="H224" s="198">
        <f t="shared" si="154"/>
        <v>4813508.4000000004</v>
      </c>
      <c r="I224" s="345">
        <f t="shared" si="144"/>
        <v>3.0553232544017375</v>
      </c>
    </row>
    <row r="225" spans="1:9" x14ac:dyDescent="0.25">
      <c r="A225" s="119" t="s">
        <v>74</v>
      </c>
      <c r="B225" s="147" t="s">
        <v>20</v>
      </c>
      <c r="C225" s="139" t="s">
        <v>22</v>
      </c>
      <c r="D225" s="154" t="s">
        <v>293</v>
      </c>
      <c r="E225" s="156">
        <v>410</v>
      </c>
      <c r="F225" s="198">
        <f>SUM(F228)</f>
        <v>157544979.67000002</v>
      </c>
      <c r="G225" s="198">
        <f t="shared" ref="G225:H225" si="155">SUM(G228)</f>
        <v>157544979.67000002</v>
      </c>
      <c r="H225" s="198">
        <f t="shared" si="155"/>
        <v>4813508.4000000004</v>
      </c>
      <c r="I225" s="345">
        <f t="shared" si="144"/>
        <v>3.0553232544017375</v>
      </c>
    </row>
    <row r="226" spans="1:9" x14ac:dyDescent="0.25">
      <c r="A226" s="119" t="s">
        <v>238</v>
      </c>
      <c r="B226" s="262"/>
      <c r="C226" s="261"/>
      <c r="D226" s="154"/>
      <c r="E226" s="115"/>
      <c r="F226" s="198"/>
      <c r="G226" s="198"/>
      <c r="H226" s="198"/>
      <c r="I226" s="345" t="e">
        <f t="shared" si="144"/>
        <v>#DIV/0!</v>
      </c>
    </row>
    <row r="227" spans="1:9" ht="27" customHeight="1" x14ac:dyDescent="0.25">
      <c r="A227" s="119" t="s">
        <v>310</v>
      </c>
      <c r="B227" s="147" t="s">
        <v>20</v>
      </c>
      <c r="C227" s="139" t="s">
        <v>22</v>
      </c>
      <c r="D227" s="154" t="s">
        <v>293</v>
      </c>
      <c r="E227" s="121" t="s">
        <v>75</v>
      </c>
      <c r="F227" s="198" t="e">
        <f>SUM(Лист1!#REF!)</f>
        <v>#REF!</v>
      </c>
      <c r="G227" s="198" t="e">
        <f>SUM(Лист1!#REF!)</f>
        <v>#REF!</v>
      </c>
      <c r="H227" s="198" t="e">
        <f>SUM(Лист1!#REF!)</f>
        <v>#REF!</v>
      </c>
      <c r="I227" s="345" t="e">
        <f t="shared" si="144"/>
        <v>#REF!</v>
      </c>
    </row>
    <row r="228" spans="1:9" ht="27" customHeight="1" x14ac:dyDescent="0.25">
      <c r="A228" s="153" t="s">
        <v>388</v>
      </c>
      <c r="B228" s="147" t="s">
        <v>20</v>
      </c>
      <c r="C228" s="139" t="s">
        <v>22</v>
      </c>
      <c r="D228" s="154" t="s">
        <v>389</v>
      </c>
      <c r="E228" s="121" t="s">
        <v>75</v>
      </c>
      <c r="F228" s="198">
        <f>SUM(Лист1!G402)</f>
        <v>157544979.67000002</v>
      </c>
      <c r="G228" s="198">
        <f>SUM(Лист1!H402)</f>
        <v>157544979.67000002</v>
      </c>
      <c r="H228" s="198">
        <f>SUM(Лист1!I402)</f>
        <v>4813508.4000000004</v>
      </c>
      <c r="I228" s="345">
        <f t="shared" si="144"/>
        <v>3.0553232544017375</v>
      </c>
    </row>
    <row r="229" spans="1:9" x14ac:dyDescent="0.25">
      <c r="A229" s="125" t="s">
        <v>179</v>
      </c>
      <c r="B229" s="121" t="s">
        <v>20</v>
      </c>
      <c r="C229" s="122" t="s">
        <v>22</v>
      </c>
      <c r="D229" s="122" t="s">
        <v>180</v>
      </c>
      <c r="E229" s="123" t="s">
        <v>8</v>
      </c>
      <c r="F229" s="161">
        <f>SUM(F230)</f>
        <v>24683398.899999999</v>
      </c>
      <c r="G229" s="161">
        <f t="shared" ref="G229" si="156">SUM(G230)</f>
        <v>24683398.899999999</v>
      </c>
      <c r="H229" s="161">
        <f t="shared" ref="H229" si="157">SUM(H230)</f>
        <v>8233656.9000000004</v>
      </c>
      <c r="I229" s="345">
        <f t="shared" si="144"/>
        <v>33.357062912433832</v>
      </c>
    </row>
    <row r="230" spans="1:9" ht="23.25" x14ac:dyDescent="0.25">
      <c r="A230" s="119" t="s">
        <v>16</v>
      </c>
      <c r="B230" s="121" t="s">
        <v>20</v>
      </c>
      <c r="C230" s="122" t="s">
        <v>22</v>
      </c>
      <c r="D230" s="122" t="s">
        <v>180</v>
      </c>
      <c r="E230" s="121" t="s">
        <v>17</v>
      </c>
      <c r="F230" s="161">
        <f>SUM(F231:F231)</f>
        <v>24683398.899999999</v>
      </c>
      <c r="G230" s="161">
        <f t="shared" ref="G230" si="158">SUM(G231:G231)</f>
        <v>24683398.899999999</v>
      </c>
      <c r="H230" s="161">
        <f t="shared" ref="H230" si="159">SUM(H231:H231)</f>
        <v>8233656.9000000004</v>
      </c>
      <c r="I230" s="345">
        <f t="shared" si="144"/>
        <v>33.357062912433832</v>
      </c>
    </row>
    <row r="231" spans="1:9" x14ac:dyDescent="0.25">
      <c r="A231" s="120" t="s">
        <v>148</v>
      </c>
      <c r="B231" s="121" t="s">
        <v>20</v>
      </c>
      <c r="C231" s="122" t="s">
        <v>22</v>
      </c>
      <c r="D231" s="122" t="s">
        <v>180</v>
      </c>
      <c r="E231" s="121" t="s">
        <v>147</v>
      </c>
      <c r="F231" s="161">
        <f>SUM(Лист1!G22)</f>
        <v>24683398.899999999</v>
      </c>
      <c r="G231" s="161">
        <f>SUM(Лист1!H22)</f>
        <v>24683398.899999999</v>
      </c>
      <c r="H231" s="161">
        <f>SUM(Лист1!I22)</f>
        <v>8233656.9000000004</v>
      </c>
      <c r="I231" s="345">
        <f t="shared" si="144"/>
        <v>33.357062912433832</v>
      </c>
    </row>
    <row r="232" spans="1:9" ht="26.25" x14ac:dyDescent="0.25">
      <c r="A232" s="249" t="s">
        <v>312</v>
      </c>
      <c r="B232" s="121" t="s">
        <v>20</v>
      </c>
      <c r="C232" s="123" t="s">
        <v>22</v>
      </c>
      <c r="D232" s="122" t="s">
        <v>311</v>
      </c>
      <c r="E232" s="123" t="s">
        <v>8</v>
      </c>
      <c r="F232" s="161">
        <f>SUM(F234+F236)</f>
        <v>103751093</v>
      </c>
      <c r="G232" s="161">
        <f t="shared" ref="G232:H232" si="160">SUM(G234+G236)</f>
        <v>103751093</v>
      </c>
      <c r="H232" s="161">
        <f t="shared" si="160"/>
        <v>17916162.890000001</v>
      </c>
      <c r="I232" s="345">
        <f t="shared" si="144"/>
        <v>17.268408815702792</v>
      </c>
    </row>
    <row r="233" spans="1:9" ht="192" x14ac:dyDescent="0.25">
      <c r="A233" s="249" t="s">
        <v>344</v>
      </c>
      <c r="B233" s="121" t="s">
        <v>20</v>
      </c>
      <c r="C233" s="123" t="s">
        <v>22</v>
      </c>
      <c r="D233" s="122" t="s">
        <v>339</v>
      </c>
      <c r="E233" s="123" t="s">
        <v>8</v>
      </c>
      <c r="F233" s="161">
        <f>SUM(F235)</f>
        <v>102966293</v>
      </c>
      <c r="G233" s="161">
        <f t="shared" ref="G233" si="161">SUM(G235)</f>
        <v>102966293</v>
      </c>
      <c r="H233" s="161">
        <f>SUM(H235)</f>
        <v>17718562.890000001</v>
      </c>
      <c r="I233" s="345">
        <f t="shared" si="144"/>
        <v>17.208119641638454</v>
      </c>
    </row>
    <row r="234" spans="1:9" ht="23.25" x14ac:dyDescent="0.25">
      <c r="A234" s="153" t="s">
        <v>16</v>
      </c>
      <c r="B234" s="121" t="s">
        <v>20</v>
      </c>
      <c r="C234" s="123" t="s">
        <v>22</v>
      </c>
      <c r="D234" s="122" t="s">
        <v>339</v>
      </c>
      <c r="E234" s="121" t="s">
        <v>17</v>
      </c>
      <c r="F234" s="161">
        <f t="shared" ref="F234:H234" si="162">SUM(F235)</f>
        <v>102966293</v>
      </c>
      <c r="G234" s="161">
        <f t="shared" si="162"/>
        <v>102966293</v>
      </c>
      <c r="H234" s="161">
        <f t="shared" si="162"/>
        <v>17718562.890000001</v>
      </c>
      <c r="I234" s="345">
        <f t="shared" si="144"/>
        <v>17.208119641638454</v>
      </c>
    </row>
    <row r="235" spans="1:9" x14ac:dyDescent="0.25">
      <c r="A235" s="259" t="s">
        <v>148</v>
      </c>
      <c r="B235" s="121" t="s">
        <v>20</v>
      </c>
      <c r="C235" s="123" t="s">
        <v>22</v>
      </c>
      <c r="D235" s="122" t="s">
        <v>339</v>
      </c>
      <c r="E235" s="121" t="s">
        <v>147</v>
      </c>
      <c r="F235" s="161">
        <f>SUM(Лист1!G26)</f>
        <v>102966293</v>
      </c>
      <c r="G235" s="161">
        <f>SUM(Лист1!H26)</f>
        <v>102966293</v>
      </c>
      <c r="H235" s="161">
        <f>SUM(Лист1!I26)</f>
        <v>17718562.890000001</v>
      </c>
      <c r="I235" s="345">
        <f t="shared" si="144"/>
        <v>17.208119641638454</v>
      </c>
    </row>
    <row r="236" spans="1:9" ht="90" x14ac:dyDescent="0.25">
      <c r="A236" s="249" t="s">
        <v>343</v>
      </c>
      <c r="B236" s="121" t="s">
        <v>20</v>
      </c>
      <c r="C236" s="123" t="s">
        <v>22</v>
      </c>
      <c r="D236" s="122" t="s">
        <v>342</v>
      </c>
      <c r="E236" s="123" t="s">
        <v>8</v>
      </c>
      <c r="F236" s="161">
        <f>SUM(F238)</f>
        <v>784800</v>
      </c>
      <c r="G236" s="161">
        <f t="shared" ref="G236" si="163">SUM(G238)</f>
        <v>784800</v>
      </c>
      <c r="H236" s="161">
        <f>SUM(H238)</f>
        <v>197600</v>
      </c>
      <c r="I236" s="345">
        <f t="shared" si="144"/>
        <v>25.178389398572886</v>
      </c>
    </row>
    <row r="237" spans="1:9" ht="23.25" x14ac:dyDescent="0.25">
      <c r="A237" s="153" t="s">
        <v>16</v>
      </c>
      <c r="B237" s="121" t="s">
        <v>20</v>
      </c>
      <c r="C237" s="123" t="s">
        <v>22</v>
      </c>
      <c r="D237" s="122" t="s">
        <v>342</v>
      </c>
      <c r="E237" s="121" t="s">
        <v>17</v>
      </c>
      <c r="F237" s="161">
        <f t="shared" ref="F237:H237" si="164">SUM(F238)</f>
        <v>784800</v>
      </c>
      <c r="G237" s="161">
        <f t="shared" si="164"/>
        <v>784800</v>
      </c>
      <c r="H237" s="161">
        <f t="shared" si="164"/>
        <v>197600</v>
      </c>
      <c r="I237" s="345">
        <f t="shared" si="144"/>
        <v>25.178389398572886</v>
      </c>
    </row>
    <row r="238" spans="1:9" x14ac:dyDescent="0.25">
      <c r="A238" s="259" t="s">
        <v>148</v>
      </c>
      <c r="B238" s="121" t="s">
        <v>20</v>
      </c>
      <c r="C238" s="123" t="s">
        <v>22</v>
      </c>
      <c r="D238" s="122" t="s">
        <v>342</v>
      </c>
      <c r="E238" s="121" t="s">
        <v>147</v>
      </c>
      <c r="F238" s="161">
        <f>SUM(Лист1!G29)</f>
        <v>784800</v>
      </c>
      <c r="G238" s="161">
        <f>SUM(Лист1!H29)</f>
        <v>784800</v>
      </c>
      <c r="H238" s="161">
        <f>SUM(Лист1!I29)</f>
        <v>197600</v>
      </c>
      <c r="I238" s="345">
        <f t="shared" si="144"/>
        <v>25.178389398572886</v>
      </c>
    </row>
    <row r="239" spans="1:9" ht="26.25" x14ac:dyDescent="0.25">
      <c r="A239" s="222" t="s">
        <v>329</v>
      </c>
      <c r="B239" s="262" t="s">
        <v>20</v>
      </c>
      <c r="C239" s="261" t="s">
        <v>22</v>
      </c>
      <c r="D239" s="261" t="s">
        <v>330</v>
      </c>
      <c r="E239" s="262" t="s">
        <v>8</v>
      </c>
      <c r="F239" s="198">
        <f>SUM(F240)</f>
        <v>0</v>
      </c>
      <c r="G239" s="198">
        <f t="shared" ref="G239:G240" si="165">SUM(G240)</f>
        <v>0</v>
      </c>
      <c r="H239" s="161"/>
      <c r="I239" s="345" t="e">
        <f t="shared" si="144"/>
        <v>#DIV/0!</v>
      </c>
    </row>
    <row r="240" spans="1:9" ht="23.25" x14ac:dyDescent="0.25">
      <c r="A240" s="153" t="s">
        <v>16</v>
      </c>
      <c r="B240" s="262" t="s">
        <v>20</v>
      </c>
      <c r="C240" s="261" t="s">
        <v>22</v>
      </c>
      <c r="D240" s="261" t="s">
        <v>330</v>
      </c>
      <c r="E240" s="262" t="s">
        <v>17</v>
      </c>
      <c r="F240" s="198">
        <f>SUM(F241)</f>
        <v>0</v>
      </c>
      <c r="G240" s="198">
        <f t="shared" si="165"/>
        <v>0</v>
      </c>
      <c r="H240" s="161"/>
      <c r="I240" s="345" t="e">
        <f t="shared" si="144"/>
        <v>#DIV/0!</v>
      </c>
    </row>
    <row r="241" spans="1:9" x14ac:dyDescent="0.25">
      <c r="A241" s="259" t="s">
        <v>148</v>
      </c>
      <c r="B241" s="262" t="s">
        <v>20</v>
      </c>
      <c r="C241" s="261" t="s">
        <v>22</v>
      </c>
      <c r="D241" s="261" t="s">
        <v>330</v>
      </c>
      <c r="E241" s="262" t="s">
        <v>147</v>
      </c>
      <c r="F241" s="198">
        <f>SUM(Лист1!G32)</f>
        <v>0</v>
      </c>
      <c r="G241" s="198">
        <f>SUM(Лист1!H32)</f>
        <v>0</v>
      </c>
      <c r="H241" s="161"/>
      <c r="I241" s="345" t="e">
        <f t="shared" si="144"/>
        <v>#DIV/0!</v>
      </c>
    </row>
    <row r="242" spans="1:9" ht="26.25" x14ac:dyDescent="0.25">
      <c r="A242" s="222" t="s">
        <v>289</v>
      </c>
      <c r="B242" s="262" t="s">
        <v>20</v>
      </c>
      <c r="C242" s="261" t="s">
        <v>22</v>
      </c>
      <c r="D242" s="261" t="s">
        <v>288</v>
      </c>
      <c r="E242" s="262" t="s">
        <v>8</v>
      </c>
      <c r="F242" s="198">
        <f>SUM(F243)</f>
        <v>0</v>
      </c>
      <c r="G242" s="198">
        <f t="shared" ref="G242:G243" si="166">SUM(G243)</f>
        <v>0</v>
      </c>
      <c r="H242" s="161"/>
      <c r="I242" s="345" t="e">
        <f t="shared" si="144"/>
        <v>#DIV/0!</v>
      </c>
    </row>
    <row r="243" spans="1:9" ht="23.25" x14ac:dyDescent="0.25">
      <c r="A243" s="153" t="s">
        <v>16</v>
      </c>
      <c r="B243" s="262" t="s">
        <v>20</v>
      </c>
      <c r="C243" s="261" t="s">
        <v>22</v>
      </c>
      <c r="D243" s="261" t="s">
        <v>288</v>
      </c>
      <c r="E243" s="262" t="s">
        <v>17</v>
      </c>
      <c r="F243" s="198">
        <f>SUM(F244)</f>
        <v>0</v>
      </c>
      <c r="G243" s="198">
        <f t="shared" si="166"/>
        <v>0</v>
      </c>
      <c r="H243" s="161"/>
      <c r="I243" s="345" t="e">
        <f t="shared" si="144"/>
        <v>#DIV/0!</v>
      </c>
    </row>
    <row r="244" spans="1:9" x14ac:dyDescent="0.25">
      <c r="A244" s="259" t="s">
        <v>148</v>
      </c>
      <c r="B244" s="262" t="s">
        <v>20</v>
      </c>
      <c r="C244" s="261" t="s">
        <v>22</v>
      </c>
      <c r="D244" s="261" t="s">
        <v>288</v>
      </c>
      <c r="E244" s="262" t="s">
        <v>147</v>
      </c>
      <c r="F244" s="198">
        <f>SUM(Лист1!G35)</f>
        <v>0</v>
      </c>
      <c r="G244" s="198">
        <f>SUM(Лист1!H35)</f>
        <v>0</v>
      </c>
      <c r="H244" s="161"/>
      <c r="I244" s="345" t="e">
        <f t="shared" si="144"/>
        <v>#DIV/0!</v>
      </c>
    </row>
    <row r="245" spans="1:9" ht="15.75" x14ac:dyDescent="0.25">
      <c r="A245" s="118" t="s">
        <v>23</v>
      </c>
      <c r="B245" s="130" t="s">
        <v>20</v>
      </c>
      <c r="C245" s="131" t="s">
        <v>24</v>
      </c>
      <c r="D245" s="131" t="s">
        <v>115</v>
      </c>
      <c r="E245" s="135" t="s">
        <v>8</v>
      </c>
      <c r="F245" s="208">
        <f>SUM(F246+F250+F259+F262+F265+F269+F273+F277)</f>
        <v>276103794.31</v>
      </c>
      <c r="G245" s="208">
        <f t="shared" ref="G245:H245" si="167">SUM(G246+G250+G259+G262+G265+G269+G273+G277)</f>
        <v>276103794.31</v>
      </c>
      <c r="H245" s="208">
        <f t="shared" si="167"/>
        <v>61497584.679999992</v>
      </c>
      <c r="I245" s="345">
        <f t="shared" si="144"/>
        <v>22.273357319730486</v>
      </c>
    </row>
    <row r="246" spans="1:9" x14ac:dyDescent="0.25">
      <c r="A246" s="157" t="s">
        <v>25</v>
      </c>
      <c r="B246" s="115" t="s">
        <v>20</v>
      </c>
      <c r="C246" s="116" t="s">
        <v>24</v>
      </c>
      <c r="D246" s="156" t="s">
        <v>181</v>
      </c>
      <c r="E246" s="117" t="s">
        <v>8</v>
      </c>
      <c r="F246" s="161">
        <f>SUM(F247)</f>
        <v>50585286.219999999</v>
      </c>
      <c r="G246" s="161">
        <f t="shared" ref="G246" si="168">SUM(G247)</f>
        <v>50585286.219999999</v>
      </c>
      <c r="H246" s="161">
        <f t="shared" ref="H246" si="169">SUM(H247)</f>
        <v>17937890.989999998</v>
      </c>
      <c r="I246" s="345">
        <f t="shared" si="144"/>
        <v>35.460688928370367</v>
      </c>
    </row>
    <row r="247" spans="1:9" ht="29.45" customHeight="1" x14ac:dyDescent="0.25">
      <c r="A247" s="119" t="s">
        <v>16</v>
      </c>
      <c r="B247" s="115" t="s">
        <v>20</v>
      </c>
      <c r="C247" s="116" t="s">
        <v>24</v>
      </c>
      <c r="D247" s="156" t="s">
        <v>181</v>
      </c>
      <c r="E247" s="115" t="s">
        <v>17</v>
      </c>
      <c r="F247" s="161">
        <f>SUM(F248:F249)</f>
        <v>50585286.219999999</v>
      </c>
      <c r="G247" s="161">
        <f t="shared" ref="G247:H247" si="170">SUM(G248:G249)</f>
        <v>50585286.219999999</v>
      </c>
      <c r="H247" s="161">
        <f t="shared" si="170"/>
        <v>17937890.989999998</v>
      </c>
      <c r="I247" s="345">
        <f t="shared" si="144"/>
        <v>35.460688928370367</v>
      </c>
    </row>
    <row r="248" spans="1:9" x14ac:dyDescent="0.25">
      <c r="A248" s="120" t="s">
        <v>148</v>
      </c>
      <c r="B248" s="115" t="s">
        <v>20</v>
      </c>
      <c r="C248" s="116" t="s">
        <v>24</v>
      </c>
      <c r="D248" s="156" t="s">
        <v>181</v>
      </c>
      <c r="E248" s="115" t="s">
        <v>147</v>
      </c>
      <c r="F248" s="220">
        <f>SUM(Лист1!G40)</f>
        <v>37246912.539999999</v>
      </c>
      <c r="G248" s="220">
        <f>SUM(Лист1!H40)</f>
        <v>37246912.539999999</v>
      </c>
      <c r="H248" s="220">
        <f>SUM(Лист1!I40)</f>
        <v>13454578.699999999</v>
      </c>
      <c r="I248" s="345">
        <f t="shared" si="144"/>
        <v>36.122668383724246</v>
      </c>
    </row>
    <row r="249" spans="1:9" x14ac:dyDescent="0.25">
      <c r="A249" s="153" t="s">
        <v>150</v>
      </c>
      <c r="B249" s="168" t="s">
        <v>20</v>
      </c>
      <c r="C249" s="169" t="s">
        <v>24</v>
      </c>
      <c r="D249" s="156" t="s">
        <v>181</v>
      </c>
      <c r="E249" s="168" t="s">
        <v>149</v>
      </c>
      <c r="F249" s="220">
        <f>SUM(Лист1!G41)</f>
        <v>13338373.68</v>
      </c>
      <c r="G249" s="220">
        <f>SUM(Лист1!H41)</f>
        <v>13338373.68</v>
      </c>
      <c r="H249" s="220">
        <f>SUM(Лист1!I41)</f>
        <v>4483312.29</v>
      </c>
      <c r="I249" s="345">
        <f t="shared" si="144"/>
        <v>33.612135913709082</v>
      </c>
    </row>
    <row r="250" spans="1:9" ht="26.25" x14ac:dyDescent="0.25">
      <c r="A250" s="249" t="s">
        <v>312</v>
      </c>
      <c r="B250" s="115" t="s">
        <v>20</v>
      </c>
      <c r="C250" s="117" t="s">
        <v>24</v>
      </c>
      <c r="D250" s="122" t="s">
        <v>311</v>
      </c>
      <c r="E250" s="121" t="s">
        <v>8</v>
      </c>
      <c r="F250" s="161">
        <f>SUM(F251+F255)</f>
        <v>190565300</v>
      </c>
      <c r="G250" s="161">
        <f t="shared" ref="G250" si="171">SUM(G251+G255)</f>
        <v>190565300</v>
      </c>
      <c r="H250" s="161">
        <f>SUM(H251+H255)</f>
        <v>35450284.670000002</v>
      </c>
      <c r="I250" s="345">
        <f t="shared" si="144"/>
        <v>18.602696645191962</v>
      </c>
    </row>
    <row r="251" spans="1:9" ht="77.25" x14ac:dyDescent="0.25">
      <c r="A251" s="249" t="s">
        <v>341</v>
      </c>
      <c r="B251" s="168" t="s">
        <v>20</v>
      </c>
      <c r="C251" s="260" t="s">
        <v>24</v>
      </c>
      <c r="D251" s="169" t="s">
        <v>340</v>
      </c>
      <c r="E251" s="168" t="s">
        <v>8</v>
      </c>
      <c r="F251" s="198">
        <f>SUM(F252)</f>
        <v>185820500</v>
      </c>
      <c r="G251" s="198">
        <f t="shared" ref="G251" si="172">SUM(G252)</f>
        <v>185820500</v>
      </c>
      <c r="H251" s="198">
        <f t="shared" ref="H251" si="173">SUM(H252)</f>
        <v>34290304.670000002</v>
      </c>
      <c r="I251" s="345">
        <f t="shared" si="144"/>
        <v>18.453456249445029</v>
      </c>
    </row>
    <row r="252" spans="1:9" ht="23.25" x14ac:dyDescent="0.25">
      <c r="A252" s="153" t="s">
        <v>16</v>
      </c>
      <c r="B252" s="168" t="s">
        <v>20</v>
      </c>
      <c r="C252" s="260" t="s">
        <v>24</v>
      </c>
      <c r="D252" s="169" t="s">
        <v>340</v>
      </c>
      <c r="E252" s="168" t="s">
        <v>17</v>
      </c>
      <c r="F252" s="198">
        <f>SUM(F253:F254)</f>
        <v>185820500</v>
      </c>
      <c r="G252" s="198">
        <f t="shared" ref="G252:H252" si="174">SUM(G253:G254)</f>
        <v>185820500</v>
      </c>
      <c r="H252" s="198">
        <f t="shared" si="174"/>
        <v>34290304.670000002</v>
      </c>
      <c r="I252" s="345">
        <f t="shared" si="144"/>
        <v>18.453456249445029</v>
      </c>
    </row>
    <row r="253" spans="1:9" x14ac:dyDescent="0.25">
      <c r="A253" s="259" t="s">
        <v>148</v>
      </c>
      <c r="B253" s="168" t="s">
        <v>20</v>
      </c>
      <c r="C253" s="260" t="s">
        <v>24</v>
      </c>
      <c r="D253" s="169" t="s">
        <v>340</v>
      </c>
      <c r="E253" s="168" t="s">
        <v>147</v>
      </c>
      <c r="F253" s="198">
        <f>SUM(Лист1!G45)</f>
        <v>139743875</v>
      </c>
      <c r="G253" s="198">
        <f>SUM(Лист1!H45)</f>
        <v>139743875</v>
      </c>
      <c r="H253" s="198">
        <f>SUM(Лист1!I45)</f>
        <v>25562111.350000001</v>
      </c>
      <c r="I253" s="345">
        <f t="shared" si="144"/>
        <v>18.292115736736225</v>
      </c>
    </row>
    <row r="254" spans="1:9" x14ac:dyDescent="0.25">
      <c r="A254" s="153" t="s">
        <v>150</v>
      </c>
      <c r="B254" s="168" t="s">
        <v>20</v>
      </c>
      <c r="C254" s="260" t="s">
        <v>24</v>
      </c>
      <c r="D254" s="169" t="s">
        <v>340</v>
      </c>
      <c r="E254" s="168" t="s">
        <v>149</v>
      </c>
      <c r="F254" s="198">
        <f>SUM(Лист1!G46)</f>
        <v>46076625</v>
      </c>
      <c r="G254" s="198">
        <f>SUM(Лист1!H46)</f>
        <v>46076625</v>
      </c>
      <c r="H254" s="198">
        <f>SUM(Лист1!I46)</f>
        <v>8728193.3200000003</v>
      </c>
      <c r="I254" s="345">
        <f t="shared" si="144"/>
        <v>18.94277916405553</v>
      </c>
    </row>
    <row r="255" spans="1:9" ht="90" x14ac:dyDescent="0.25">
      <c r="A255" s="249" t="s">
        <v>343</v>
      </c>
      <c r="B255" s="168" t="s">
        <v>20</v>
      </c>
      <c r="C255" s="260" t="s">
        <v>24</v>
      </c>
      <c r="D255" s="169" t="s">
        <v>342</v>
      </c>
      <c r="E255" s="168" t="s">
        <v>8</v>
      </c>
      <c r="F255" s="198">
        <f>SUM(F256)</f>
        <v>4744800</v>
      </c>
      <c r="G255" s="198">
        <f t="shared" ref="G255" si="175">SUM(G256)</f>
        <v>4744800</v>
      </c>
      <c r="H255" s="198">
        <f t="shared" ref="H255" si="176">SUM(H256)</f>
        <v>1159980</v>
      </c>
      <c r="I255" s="345">
        <f t="shared" si="144"/>
        <v>24.447395042994437</v>
      </c>
    </row>
    <row r="256" spans="1:9" ht="23.25" x14ac:dyDescent="0.25">
      <c r="A256" s="153" t="s">
        <v>16</v>
      </c>
      <c r="B256" s="168" t="s">
        <v>20</v>
      </c>
      <c r="C256" s="260" t="s">
        <v>24</v>
      </c>
      <c r="D256" s="169" t="s">
        <v>342</v>
      </c>
      <c r="E256" s="168" t="s">
        <v>17</v>
      </c>
      <c r="F256" s="198">
        <f>SUM(F257:F258)</f>
        <v>4744800</v>
      </c>
      <c r="G256" s="198">
        <f t="shared" ref="G256:H256" si="177">SUM(G257:G258)</f>
        <v>4744800</v>
      </c>
      <c r="H256" s="198">
        <f t="shared" si="177"/>
        <v>1159980</v>
      </c>
      <c r="I256" s="345">
        <f t="shared" si="144"/>
        <v>24.447395042994437</v>
      </c>
    </row>
    <row r="257" spans="1:9" x14ac:dyDescent="0.25">
      <c r="A257" s="259" t="s">
        <v>148</v>
      </c>
      <c r="B257" s="168" t="s">
        <v>20</v>
      </c>
      <c r="C257" s="260" t="s">
        <v>24</v>
      </c>
      <c r="D257" s="169" t="s">
        <v>342</v>
      </c>
      <c r="E257" s="168" t="s">
        <v>147</v>
      </c>
      <c r="F257" s="198">
        <f>SUM(Лист1!G49)</f>
        <v>4232400</v>
      </c>
      <c r="G257" s="198">
        <f>SUM(Лист1!H49)</f>
        <v>4232400</v>
      </c>
      <c r="H257" s="198">
        <f>SUM(Лист1!I49)</f>
        <v>1039480</v>
      </c>
      <c r="I257" s="345">
        <f t="shared" si="144"/>
        <v>24.56006048577639</v>
      </c>
    </row>
    <row r="258" spans="1:9" x14ac:dyDescent="0.25">
      <c r="A258" s="153" t="s">
        <v>150</v>
      </c>
      <c r="B258" s="168" t="s">
        <v>20</v>
      </c>
      <c r="C258" s="260" t="s">
        <v>24</v>
      </c>
      <c r="D258" s="169" t="s">
        <v>342</v>
      </c>
      <c r="E258" s="168" t="s">
        <v>149</v>
      </c>
      <c r="F258" s="198">
        <f>SUM(Лист1!G50)</f>
        <v>512400</v>
      </c>
      <c r="G258" s="198">
        <f>SUM(Лист1!H50)</f>
        <v>512400</v>
      </c>
      <c r="H258" s="198">
        <f>SUM(Лист1!I50)</f>
        <v>120500</v>
      </c>
      <c r="I258" s="345">
        <f t="shared" si="144"/>
        <v>23.516783762685403</v>
      </c>
    </row>
    <row r="259" spans="1:9" ht="26.25" x14ac:dyDescent="0.25">
      <c r="A259" s="222" t="s">
        <v>289</v>
      </c>
      <c r="B259" s="262" t="s">
        <v>20</v>
      </c>
      <c r="C259" s="263" t="s">
        <v>24</v>
      </c>
      <c r="D259" s="261" t="s">
        <v>288</v>
      </c>
      <c r="E259" s="262" t="s">
        <v>8</v>
      </c>
      <c r="F259" s="198">
        <f>SUM(F260)</f>
        <v>0</v>
      </c>
      <c r="G259" s="198">
        <f t="shared" ref="G259:G260" si="178">SUM(G260)</f>
        <v>0</v>
      </c>
      <c r="H259" s="198">
        <f t="shared" ref="H259:H260" si="179">SUM(H260)</f>
        <v>0</v>
      </c>
      <c r="I259" s="345" t="e">
        <f t="shared" si="144"/>
        <v>#DIV/0!</v>
      </c>
    </row>
    <row r="260" spans="1:9" ht="23.25" x14ac:dyDescent="0.25">
      <c r="A260" s="153" t="s">
        <v>16</v>
      </c>
      <c r="B260" s="168" t="s">
        <v>20</v>
      </c>
      <c r="C260" s="260" t="s">
        <v>24</v>
      </c>
      <c r="D260" s="261" t="s">
        <v>288</v>
      </c>
      <c r="E260" s="168" t="s">
        <v>17</v>
      </c>
      <c r="F260" s="198">
        <f>SUM(F261)</f>
        <v>0</v>
      </c>
      <c r="G260" s="198">
        <f t="shared" si="178"/>
        <v>0</v>
      </c>
      <c r="H260" s="198">
        <f t="shared" si="179"/>
        <v>0</v>
      </c>
      <c r="I260" s="345" t="e">
        <f t="shared" si="144"/>
        <v>#DIV/0!</v>
      </c>
    </row>
    <row r="261" spans="1:9" x14ac:dyDescent="0.25">
      <c r="A261" s="259" t="s">
        <v>148</v>
      </c>
      <c r="B261" s="168" t="s">
        <v>20</v>
      </c>
      <c r="C261" s="169" t="s">
        <v>24</v>
      </c>
      <c r="D261" s="261" t="s">
        <v>288</v>
      </c>
      <c r="E261" s="168" t="s">
        <v>147</v>
      </c>
      <c r="F261" s="198">
        <f>SUM(Лист1!G56)</f>
        <v>0</v>
      </c>
      <c r="G261" s="198">
        <f>SUM(Лист1!H56)</f>
        <v>0</v>
      </c>
      <c r="H261" s="198">
        <f>SUM(Лист1!I56)</f>
        <v>0</v>
      </c>
      <c r="I261" s="345" t="e">
        <f t="shared" si="144"/>
        <v>#DIV/0!</v>
      </c>
    </row>
    <row r="262" spans="1:9" ht="26.25" x14ac:dyDescent="0.25">
      <c r="A262" s="222" t="s">
        <v>329</v>
      </c>
      <c r="B262" s="262" t="s">
        <v>20</v>
      </c>
      <c r="C262" s="263" t="s">
        <v>24</v>
      </c>
      <c r="D262" s="261" t="s">
        <v>330</v>
      </c>
      <c r="E262" s="262" t="s">
        <v>8</v>
      </c>
      <c r="F262" s="198">
        <f>SUM(F263)</f>
        <v>0</v>
      </c>
      <c r="G262" s="198">
        <f t="shared" ref="G262:G263" si="180">SUM(G263)</f>
        <v>0</v>
      </c>
      <c r="H262" s="198">
        <f t="shared" ref="H262:H263" si="181">SUM(H263)</f>
        <v>0</v>
      </c>
      <c r="I262" s="345" t="e">
        <f t="shared" si="144"/>
        <v>#DIV/0!</v>
      </c>
    </row>
    <row r="263" spans="1:9" ht="23.25" x14ac:dyDescent="0.25">
      <c r="A263" s="153" t="s">
        <v>16</v>
      </c>
      <c r="B263" s="262" t="s">
        <v>20</v>
      </c>
      <c r="C263" s="263" t="s">
        <v>24</v>
      </c>
      <c r="D263" s="261" t="s">
        <v>330</v>
      </c>
      <c r="E263" s="262" t="s">
        <v>17</v>
      </c>
      <c r="F263" s="198">
        <f>SUM(F264)</f>
        <v>0</v>
      </c>
      <c r="G263" s="198">
        <f t="shared" si="180"/>
        <v>0</v>
      </c>
      <c r="H263" s="198">
        <f t="shared" si="181"/>
        <v>0</v>
      </c>
      <c r="I263" s="345" t="e">
        <f t="shared" si="144"/>
        <v>#DIV/0!</v>
      </c>
    </row>
    <row r="264" spans="1:9" x14ac:dyDescent="0.25">
      <c r="A264" s="259" t="s">
        <v>148</v>
      </c>
      <c r="B264" s="262" t="s">
        <v>20</v>
      </c>
      <c r="C264" s="261" t="s">
        <v>24</v>
      </c>
      <c r="D264" s="261" t="s">
        <v>330</v>
      </c>
      <c r="E264" s="262" t="s">
        <v>147</v>
      </c>
      <c r="F264" s="198">
        <f>SUM(Лист1!G53)</f>
        <v>0</v>
      </c>
      <c r="G264" s="198">
        <f>SUM(Лист1!H53)</f>
        <v>0</v>
      </c>
      <c r="H264" s="198">
        <f>SUM(Лист1!I53)</f>
        <v>0</v>
      </c>
      <c r="I264" s="345" t="e">
        <f t="shared" si="144"/>
        <v>#DIV/0!</v>
      </c>
    </row>
    <row r="265" spans="1:9" ht="51.75" x14ac:dyDescent="0.25">
      <c r="A265" s="222" t="s">
        <v>364</v>
      </c>
      <c r="B265" s="262" t="s">
        <v>20</v>
      </c>
      <c r="C265" s="261" t="s">
        <v>24</v>
      </c>
      <c r="D265" s="261" t="s">
        <v>362</v>
      </c>
      <c r="E265" s="262" t="s">
        <v>8</v>
      </c>
      <c r="F265" s="198">
        <f>SUM(F266)</f>
        <v>655319.15</v>
      </c>
      <c r="G265" s="198">
        <f t="shared" ref="G265" si="182">SUM(G266)</f>
        <v>655319.15</v>
      </c>
      <c r="H265" s="198">
        <f>SUM(H266)</f>
        <v>0</v>
      </c>
      <c r="I265" s="345">
        <f t="shared" ref="I265:I328" si="183">SUM(H265/G265*100)</f>
        <v>0</v>
      </c>
    </row>
    <row r="266" spans="1:9" ht="23.25" x14ac:dyDescent="0.25">
      <c r="A266" s="153" t="s">
        <v>16</v>
      </c>
      <c r="B266" s="262" t="s">
        <v>20</v>
      </c>
      <c r="C266" s="261" t="s">
        <v>24</v>
      </c>
      <c r="D266" s="261" t="s">
        <v>362</v>
      </c>
      <c r="E266" s="262" t="s">
        <v>17</v>
      </c>
      <c r="F266" s="198">
        <f>SUM(F267:F268)</f>
        <v>655319.15</v>
      </c>
      <c r="G266" s="198">
        <f t="shared" ref="G266" si="184">SUM(G267:G268)</f>
        <v>655319.15</v>
      </c>
      <c r="H266" s="198">
        <f>SUM(H267:H268)</f>
        <v>0</v>
      </c>
      <c r="I266" s="345">
        <f t="shared" si="183"/>
        <v>0</v>
      </c>
    </row>
    <row r="267" spans="1:9" x14ac:dyDescent="0.25">
      <c r="A267" s="259" t="s">
        <v>148</v>
      </c>
      <c r="B267" s="262" t="s">
        <v>20</v>
      </c>
      <c r="C267" s="261" t="s">
        <v>24</v>
      </c>
      <c r="D267" s="261" t="s">
        <v>362</v>
      </c>
      <c r="E267" s="262" t="s">
        <v>147</v>
      </c>
      <c r="F267" s="198">
        <f>SUM(Лист1!G59)</f>
        <v>655319.15</v>
      </c>
      <c r="G267" s="198">
        <f>SUM(Лист1!H59)</f>
        <v>655319.15</v>
      </c>
      <c r="H267" s="198">
        <f>SUM(Лист1!I59)</f>
        <v>0</v>
      </c>
      <c r="I267" s="345">
        <f t="shared" si="183"/>
        <v>0</v>
      </c>
    </row>
    <row r="268" spans="1:9" x14ac:dyDescent="0.25">
      <c r="A268" s="259" t="s">
        <v>150</v>
      </c>
      <c r="B268" s="262" t="s">
        <v>20</v>
      </c>
      <c r="C268" s="261" t="s">
        <v>24</v>
      </c>
      <c r="D268" s="261" t="s">
        <v>362</v>
      </c>
      <c r="E268" s="262" t="s">
        <v>149</v>
      </c>
      <c r="F268" s="198">
        <f>SUM(Лист1!G60)</f>
        <v>0</v>
      </c>
      <c r="G268" s="198">
        <f>SUM(Лист1!H60)</f>
        <v>0</v>
      </c>
      <c r="H268" s="198">
        <f>SUM(Лист1!I60)</f>
        <v>0</v>
      </c>
      <c r="I268" s="345" t="e">
        <f t="shared" si="183"/>
        <v>#DIV/0!</v>
      </c>
    </row>
    <row r="269" spans="1:9" ht="39" x14ac:dyDescent="0.25">
      <c r="A269" s="222" t="s">
        <v>365</v>
      </c>
      <c r="B269" s="262" t="s">
        <v>20</v>
      </c>
      <c r="C269" s="261" t="s">
        <v>24</v>
      </c>
      <c r="D269" s="261" t="s">
        <v>363</v>
      </c>
      <c r="E269" s="262" t="s">
        <v>8</v>
      </c>
      <c r="F269" s="198">
        <f>SUM(F270)</f>
        <v>863498.3</v>
      </c>
      <c r="G269" s="198">
        <f t="shared" ref="G269" si="185">SUM(G270)</f>
        <v>863498.3</v>
      </c>
      <c r="H269" s="198">
        <f>SUM(H270)</f>
        <v>0</v>
      </c>
      <c r="I269" s="345">
        <f t="shared" si="183"/>
        <v>0</v>
      </c>
    </row>
    <row r="270" spans="1:9" ht="23.25" x14ac:dyDescent="0.25">
      <c r="A270" s="153" t="s">
        <v>16</v>
      </c>
      <c r="B270" s="262" t="s">
        <v>20</v>
      </c>
      <c r="C270" s="261" t="s">
        <v>24</v>
      </c>
      <c r="D270" s="261" t="s">
        <v>363</v>
      </c>
      <c r="E270" s="262" t="s">
        <v>17</v>
      </c>
      <c r="F270" s="198">
        <f>SUM(F271:F272)</f>
        <v>863498.3</v>
      </c>
      <c r="G270" s="198">
        <f t="shared" ref="G270:H270" si="186">SUM(G271:G272)</f>
        <v>863498.3</v>
      </c>
      <c r="H270" s="198">
        <f t="shared" si="186"/>
        <v>0</v>
      </c>
      <c r="I270" s="345">
        <f t="shared" si="183"/>
        <v>0</v>
      </c>
    </row>
    <row r="271" spans="1:9" x14ac:dyDescent="0.25">
      <c r="A271" s="259" t="s">
        <v>148</v>
      </c>
      <c r="B271" s="262" t="s">
        <v>20</v>
      </c>
      <c r="C271" s="261" t="s">
        <v>24</v>
      </c>
      <c r="D271" s="261" t="s">
        <v>363</v>
      </c>
      <c r="E271" s="262" t="s">
        <v>147</v>
      </c>
      <c r="F271" s="198">
        <f>SUM(Лист1!G63)</f>
        <v>702963</v>
      </c>
      <c r="G271" s="198">
        <f>SUM(Лист1!H63)</f>
        <v>702963</v>
      </c>
      <c r="H271" s="198">
        <f>SUM(Лист1!I63)</f>
        <v>0</v>
      </c>
      <c r="I271" s="345">
        <f t="shared" si="183"/>
        <v>0</v>
      </c>
    </row>
    <row r="272" spans="1:9" x14ac:dyDescent="0.25">
      <c r="A272" s="153" t="s">
        <v>150</v>
      </c>
      <c r="B272" s="262" t="s">
        <v>20</v>
      </c>
      <c r="C272" s="261" t="s">
        <v>24</v>
      </c>
      <c r="D272" s="261" t="s">
        <v>363</v>
      </c>
      <c r="E272" s="262" t="s">
        <v>149</v>
      </c>
      <c r="F272" s="198">
        <f>SUM(Лист1!G64)</f>
        <v>160535.29999999999</v>
      </c>
      <c r="G272" s="198">
        <f>SUM(Лист1!H64)</f>
        <v>160535.29999999999</v>
      </c>
      <c r="H272" s="198">
        <f>SUM(Лист1!I64)</f>
        <v>0</v>
      </c>
      <c r="I272" s="345">
        <f t="shared" si="183"/>
        <v>0</v>
      </c>
    </row>
    <row r="273" spans="1:9" ht="51.75" x14ac:dyDescent="0.25">
      <c r="A273" s="222" t="s">
        <v>392</v>
      </c>
      <c r="B273" s="262" t="s">
        <v>20</v>
      </c>
      <c r="C273" s="261" t="s">
        <v>24</v>
      </c>
      <c r="D273" s="261" t="s">
        <v>393</v>
      </c>
      <c r="E273" s="262" t="s">
        <v>8</v>
      </c>
      <c r="F273" s="198">
        <f>SUM(F274)</f>
        <v>21795480</v>
      </c>
      <c r="G273" s="198">
        <f t="shared" ref="G273" si="187">SUM(G274)</f>
        <v>21795480</v>
      </c>
      <c r="H273" s="198">
        <f>SUM(H274)</f>
        <v>5292974.4400000004</v>
      </c>
      <c r="I273" s="345">
        <f t="shared" si="183"/>
        <v>24.28473444952807</v>
      </c>
    </row>
    <row r="274" spans="1:9" ht="23.25" x14ac:dyDescent="0.25">
      <c r="A274" s="153" t="s">
        <v>16</v>
      </c>
      <c r="B274" s="262" t="s">
        <v>20</v>
      </c>
      <c r="C274" s="261" t="s">
        <v>24</v>
      </c>
      <c r="D274" s="261" t="s">
        <v>393</v>
      </c>
      <c r="E274" s="262" t="s">
        <v>17</v>
      </c>
      <c r="F274" s="198">
        <f>SUM(F275:F276)</f>
        <v>21795480</v>
      </c>
      <c r="G274" s="198">
        <f t="shared" ref="G274" si="188">SUM(G275:G276)</f>
        <v>21795480</v>
      </c>
      <c r="H274" s="198">
        <f>SUM(H275:H276)</f>
        <v>5292974.4400000004</v>
      </c>
      <c r="I274" s="345">
        <f t="shared" si="183"/>
        <v>24.28473444952807</v>
      </c>
    </row>
    <row r="275" spans="1:9" x14ac:dyDescent="0.25">
      <c r="A275" s="259" t="s">
        <v>148</v>
      </c>
      <c r="B275" s="262" t="s">
        <v>20</v>
      </c>
      <c r="C275" s="261" t="s">
        <v>24</v>
      </c>
      <c r="D275" s="261" t="s">
        <v>393</v>
      </c>
      <c r="E275" s="262" t="s">
        <v>147</v>
      </c>
      <c r="F275" s="198">
        <f>SUM(Лист1!G67)</f>
        <v>17030160</v>
      </c>
      <c r="G275" s="198">
        <f>SUM(Лист1!H67)</f>
        <v>17030160</v>
      </c>
      <c r="H275" s="198">
        <f>SUM(Лист1!I67)</f>
        <v>4136449.87</v>
      </c>
      <c r="I275" s="345">
        <f t="shared" si="183"/>
        <v>24.288966574594721</v>
      </c>
    </row>
    <row r="276" spans="1:9" x14ac:dyDescent="0.25">
      <c r="A276" s="259" t="s">
        <v>150</v>
      </c>
      <c r="B276" s="262" t="s">
        <v>20</v>
      </c>
      <c r="C276" s="261" t="s">
        <v>24</v>
      </c>
      <c r="D276" s="261" t="s">
        <v>393</v>
      </c>
      <c r="E276" s="262" t="s">
        <v>149</v>
      </c>
      <c r="F276" s="198">
        <f>SUM(Лист1!G68)</f>
        <v>4765320</v>
      </c>
      <c r="G276" s="198">
        <f>SUM(Лист1!H68)</f>
        <v>4765320</v>
      </c>
      <c r="H276" s="198">
        <f>SUM(Лист1!I68)</f>
        <v>1156524.57</v>
      </c>
      <c r="I276" s="345">
        <f t="shared" si="183"/>
        <v>24.269609805847246</v>
      </c>
    </row>
    <row r="277" spans="1:9" ht="51.75" x14ac:dyDescent="0.25">
      <c r="A277" s="222" t="s">
        <v>394</v>
      </c>
      <c r="B277" s="262" t="s">
        <v>20</v>
      </c>
      <c r="C277" s="261" t="s">
        <v>24</v>
      </c>
      <c r="D277" s="261" t="s">
        <v>395</v>
      </c>
      <c r="E277" s="262" t="s">
        <v>8</v>
      </c>
      <c r="F277" s="198">
        <f>SUM(F278)</f>
        <v>11638910.640000001</v>
      </c>
      <c r="G277" s="198">
        <f t="shared" ref="G277" si="189">SUM(G278)</f>
        <v>11638910.640000001</v>
      </c>
      <c r="H277" s="198">
        <f t="shared" ref="H277" si="190">SUM(H278)</f>
        <v>2816434.58</v>
      </c>
      <c r="I277" s="345">
        <f t="shared" si="183"/>
        <v>24.198438042136218</v>
      </c>
    </row>
    <row r="278" spans="1:9" ht="23.25" x14ac:dyDescent="0.25">
      <c r="A278" s="153" t="s">
        <v>16</v>
      </c>
      <c r="B278" s="262" t="s">
        <v>20</v>
      </c>
      <c r="C278" s="261" t="s">
        <v>24</v>
      </c>
      <c r="D278" s="261" t="s">
        <v>395</v>
      </c>
      <c r="E278" s="262" t="s">
        <v>17</v>
      </c>
      <c r="F278" s="198">
        <f>SUM(F279:F280)</f>
        <v>11638910.640000001</v>
      </c>
      <c r="G278" s="198">
        <f t="shared" ref="G278:H278" si="191">SUM(G279:G280)</f>
        <v>11638910.640000001</v>
      </c>
      <c r="H278" s="198">
        <f t="shared" si="191"/>
        <v>2816434.58</v>
      </c>
      <c r="I278" s="345">
        <f t="shared" si="183"/>
        <v>24.198438042136218</v>
      </c>
    </row>
    <row r="279" spans="1:9" x14ac:dyDescent="0.25">
      <c r="A279" s="259" t="s">
        <v>148</v>
      </c>
      <c r="B279" s="262" t="s">
        <v>20</v>
      </c>
      <c r="C279" s="261" t="s">
        <v>24</v>
      </c>
      <c r="D279" s="261" t="s">
        <v>395</v>
      </c>
      <c r="E279" s="262" t="s">
        <v>147</v>
      </c>
      <c r="F279" s="198">
        <f>SUM(Лист1!G71)</f>
        <v>7756557.7000000002</v>
      </c>
      <c r="G279" s="198">
        <f>SUM(Лист1!H71)</f>
        <v>7756557.7000000002</v>
      </c>
      <c r="H279" s="198">
        <f>SUM(Лист1!I71)</f>
        <v>1863264.93</v>
      </c>
      <c r="I279" s="345">
        <f t="shared" si="183"/>
        <v>24.021801965064991</v>
      </c>
    </row>
    <row r="280" spans="1:9" x14ac:dyDescent="0.25">
      <c r="A280" s="259" t="s">
        <v>150</v>
      </c>
      <c r="B280" s="262" t="s">
        <v>20</v>
      </c>
      <c r="C280" s="261" t="s">
        <v>24</v>
      </c>
      <c r="D280" s="261" t="s">
        <v>395</v>
      </c>
      <c r="E280" s="262" t="s">
        <v>149</v>
      </c>
      <c r="F280" s="198">
        <f>SUM(Лист1!G72)</f>
        <v>3882352.94</v>
      </c>
      <c r="G280" s="198">
        <f>SUM(Лист1!H72)</f>
        <v>3882352.94</v>
      </c>
      <c r="H280" s="198">
        <f>SUM(Лист1!I72)</f>
        <v>953169.65</v>
      </c>
      <c r="I280" s="345">
        <f t="shared" si="183"/>
        <v>24.551339477136771</v>
      </c>
    </row>
    <row r="281" spans="1:9" x14ac:dyDescent="0.25">
      <c r="A281" s="118" t="s">
        <v>167</v>
      </c>
      <c r="B281" s="199" t="s">
        <v>20</v>
      </c>
      <c r="C281" s="201" t="s">
        <v>10</v>
      </c>
      <c r="D281" s="200" t="s">
        <v>115</v>
      </c>
      <c r="E281" s="201" t="s">
        <v>8</v>
      </c>
      <c r="F281" s="185">
        <f>SUM(F282+F288+F291+F285)</f>
        <v>19925908.709999997</v>
      </c>
      <c r="G281" s="185">
        <f t="shared" ref="G281" si="192">SUM(G282+G288+G291+G285)</f>
        <v>19925908.709999997</v>
      </c>
      <c r="H281" s="185">
        <f>SUM(H282+H288+H291)</f>
        <v>4265328.1399999997</v>
      </c>
      <c r="I281" s="345">
        <f t="shared" si="183"/>
        <v>21.405940386846229</v>
      </c>
    </row>
    <row r="282" spans="1:9" x14ac:dyDescent="0.25">
      <c r="A282" s="125" t="s">
        <v>184</v>
      </c>
      <c r="B282" s="115" t="s">
        <v>20</v>
      </c>
      <c r="C282" s="116" t="s">
        <v>10</v>
      </c>
      <c r="D282" s="122" t="s">
        <v>185</v>
      </c>
      <c r="E282" s="115" t="s">
        <v>8</v>
      </c>
      <c r="F282" s="161">
        <f>SUM(F283)</f>
        <v>5549190.5099999998</v>
      </c>
      <c r="G282" s="161">
        <f t="shared" ref="G282:G283" si="193">SUM(G283)</f>
        <v>5549190.5099999998</v>
      </c>
      <c r="H282" s="161">
        <f t="shared" ref="H282:H283" si="194">SUM(H283)</f>
        <v>1486978.14</v>
      </c>
      <c r="I282" s="345">
        <f t="shared" si="183"/>
        <v>26.796307268967773</v>
      </c>
    </row>
    <row r="283" spans="1:9" ht="23.25" x14ac:dyDescent="0.25">
      <c r="A283" s="119" t="s">
        <v>16</v>
      </c>
      <c r="B283" s="115" t="s">
        <v>20</v>
      </c>
      <c r="C283" s="116" t="s">
        <v>10</v>
      </c>
      <c r="D283" s="122" t="s">
        <v>185</v>
      </c>
      <c r="E283" s="115" t="s">
        <v>17</v>
      </c>
      <c r="F283" s="161">
        <f>SUM(F284)</f>
        <v>5549190.5099999998</v>
      </c>
      <c r="G283" s="161">
        <f t="shared" si="193"/>
        <v>5549190.5099999998</v>
      </c>
      <c r="H283" s="161">
        <f t="shared" si="194"/>
        <v>1486978.14</v>
      </c>
      <c r="I283" s="345">
        <f t="shared" si="183"/>
        <v>26.796307268967773</v>
      </c>
    </row>
    <row r="284" spans="1:9" x14ac:dyDescent="0.25">
      <c r="A284" s="120" t="s">
        <v>148</v>
      </c>
      <c r="B284" s="115" t="s">
        <v>20</v>
      </c>
      <c r="C284" s="116" t="s">
        <v>10</v>
      </c>
      <c r="D284" s="122" t="s">
        <v>185</v>
      </c>
      <c r="E284" s="115" t="s">
        <v>147</v>
      </c>
      <c r="F284" s="161">
        <f>SUM(Лист1!G76)</f>
        <v>5549190.5099999998</v>
      </c>
      <c r="G284" s="161">
        <f>SUM(Лист1!H76)</f>
        <v>5549190.5099999998</v>
      </c>
      <c r="H284" s="161">
        <f>SUM(Лист1!I76)</f>
        <v>1486978.14</v>
      </c>
      <c r="I284" s="345">
        <f t="shared" si="183"/>
        <v>26.796307268967773</v>
      </c>
    </row>
    <row r="285" spans="1:9" ht="39" x14ac:dyDescent="0.25">
      <c r="A285" s="125" t="s">
        <v>398</v>
      </c>
      <c r="B285" s="267" t="s">
        <v>20</v>
      </c>
      <c r="C285" s="269" t="s">
        <v>10</v>
      </c>
      <c r="D285" s="261" t="s">
        <v>397</v>
      </c>
      <c r="E285" s="267" t="s">
        <v>8</v>
      </c>
      <c r="F285" s="161">
        <f>SUM(F286)</f>
        <v>2611543.2000000002</v>
      </c>
      <c r="G285" s="161">
        <f t="shared" ref="G285:H286" si="195">SUM(G286)</f>
        <v>2611543.2000000002</v>
      </c>
      <c r="H285" s="161">
        <f t="shared" si="195"/>
        <v>0</v>
      </c>
      <c r="I285" s="345">
        <f t="shared" si="183"/>
        <v>0</v>
      </c>
    </row>
    <row r="286" spans="1:9" ht="23.25" x14ac:dyDescent="0.25">
      <c r="A286" s="120" t="s">
        <v>16</v>
      </c>
      <c r="B286" s="168" t="s">
        <v>20</v>
      </c>
      <c r="C286" s="169" t="s">
        <v>10</v>
      </c>
      <c r="D286" s="169" t="s">
        <v>397</v>
      </c>
      <c r="E286" s="168" t="s">
        <v>17</v>
      </c>
      <c r="F286" s="161">
        <f>SUM(F287)</f>
        <v>2611543.2000000002</v>
      </c>
      <c r="G286" s="161">
        <f t="shared" si="195"/>
        <v>2611543.2000000002</v>
      </c>
      <c r="H286" s="161">
        <f t="shared" si="195"/>
        <v>0</v>
      </c>
      <c r="I286" s="345">
        <f t="shared" si="183"/>
        <v>0</v>
      </c>
    </row>
    <row r="287" spans="1:9" x14ac:dyDescent="0.25">
      <c r="A287" s="120" t="s">
        <v>148</v>
      </c>
      <c r="B287" s="168" t="s">
        <v>20</v>
      </c>
      <c r="C287" s="169" t="s">
        <v>10</v>
      </c>
      <c r="D287" s="169" t="s">
        <v>397</v>
      </c>
      <c r="E287" s="168" t="s">
        <v>147</v>
      </c>
      <c r="F287" s="161">
        <f>SUM(Лист1!G79)</f>
        <v>2611543.2000000002</v>
      </c>
      <c r="G287" s="161">
        <f>SUM(Лист1!H79)</f>
        <v>2611543.2000000002</v>
      </c>
      <c r="H287" s="161">
        <f>SUM(Лист1!I79)</f>
        <v>0</v>
      </c>
      <c r="I287" s="345">
        <f t="shared" si="183"/>
        <v>0</v>
      </c>
    </row>
    <row r="288" spans="1:9" x14ac:dyDescent="0.25">
      <c r="A288" s="125" t="s">
        <v>196</v>
      </c>
      <c r="B288" s="115" t="s">
        <v>20</v>
      </c>
      <c r="C288" s="116" t="s">
        <v>10</v>
      </c>
      <c r="D288" s="122" t="s">
        <v>197</v>
      </c>
      <c r="E288" s="115" t="s">
        <v>8</v>
      </c>
      <c r="F288" s="161">
        <f>SUM(F289)</f>
        <v>11741175</v>
      </c>
      <c r="G288" s="161">
        <f t="shared" ref="G288" si="196">SUM(G289)</f>
        <v>11741175</v>
      </c>
      <c r="H288" s="161">
        <f t="shared" ref="H288" si="197">SUM(H289)</f>
        <v>2772350</v>
      </c>
      <c r="I288" s="345">
        <f t="shared" si="183"/>
        <v>23.61220235623777</v>
      </c>
    </row>
    <row r="289" spans="1:9" ht="23.25" x14ac:dyDescent="0.25">
      <c r="A289" s="119" t="s">
        <v>16</v>
      </c>
      <c r="B289" s="115" t="s">
        <v>20</v>
      </c>
      <c r="C289" s="116" t="s">
        <v>10</v>
      </c>
      <c r="D289" s="122" t="s">
        <v>197</v>
      </c>
      <c r="E289" s="115" t="s">
        <v>17</v>
      </c>
      <c r="F289" s="161">
        <f>SUM(F290:F290)</f>
        <v>11741175</v>
      </c>
      <c r="G289" s="161">
        <f t="shared" ref="G289" si="198">SUM(G290:G290)</f>
        <v>11741175</v>
      </c>
      <c r="H289" s="161">
        <f t="shared" ref="H289" si="199">SUM(H290:H290)</f>
        <v>2772350</v>
      </c>
      <c r="I289" s="345">
        <f t="shared" si="183"/>
        <v>23.61220235623777</v>
      </c>
    </row>
    <row r="290" spans="1:9" x14ac:dyDescent="0.25">
      <c r="A290" s="120" t="s">
        <v>148</v>
      </c>
      <c r="B290" s="115" t="s">
        <v>20</v>
      </c>
      <c r="C290" s="116" t="s">
        <v>10</v>
      </c>
      <c r="D290" s="122" t="s">
        <v>197</v>
      </c>
      <c r="E290" s="115" t="s">
        <v>147</v>
      </c>
      <c r="F290" s="161">
        <f>SUM(Лист1!G140)</f>
        <v>11741175</v>
      </c>
      <c r="G290" s="161">
        <f>SUM(Лист1!H140)</f>
        <v>11741175</v>
      </c>
      <c r="H290" s="161">
        <f>SUM(Лист1!I140)</f>
        <v>2772350</v>
      </c>
      <c r="I290" s="345">
        <f t="shared" si="183"/>
        <v>23.61220235623777</v>
      </c>
    </row>
    <row r="291" spans="1:9" ht="26.25" x14ac:dyDescent="0.25">
      <c r="A291" s="249" t="s">
        <v>312</v>
      </c>
      <c r="B291" s="115" t="s">
        <v>20</v>
      </c>
      <c r="C291" s="116" t="s">
        <v>10</v>
      </c>
      <c r="D291" s="122" t="s">
        <v>313</v>
      </c>
      <c r="E291" s="121" t="s">
        <v>8</v>
      </c>
      <c r="F291" s="161">
        <f>SUM(F293)</f>
        <v>24000</v>
      </c>
      <c r="G291" s="161">
        <f t="shared" ref="G291" si="200">SUM(G293)</f>
        <v>24000</v>
      </c>
      <c r="H291" s="161">
        <f>SUM(H293)</f>
        <v>6000</v>
      </c>
      <c r="I291" s="345">
        <f t="shared" si="183"/>
        <v>25</v>
      </c>
    </row>
    <row r="292" spans="1:9" ht="90" x14ac:dyDescent="0.25">
      <c r="A292" s="249" t="s">
        <v>343</v>
      </c>
      <c r="B292" s="115" t="s">
        <v>20</v>
      </c>
      <c r="C292" s="116" t="s">
        <v>10</v>
      </c>
      <c r="D292" s="122" t="s">
        <v>345</v>
      </c>
      <c r="E292" s="121" t="s">
        <v>8</v>
      </c>
      <c r="F292" s="161">
        <f>SUM(F293)</f>
        <v>24000</v>
      </c>
      <c r="G292" s="161">
        <f t="shared" ref="G292" si="201">SUM(G293)</f>
        <v>24000</v>
      </c>
      <c r="H292" s="161">
        <f t="shared" ref="H292" si="202">SUM(H293)</f>
        <v>6000</v>
      </c>
      <c r="I292" s="345">
        <f t="shared" si="183"/>
        <v>25</v>
      </c>
    </row>
    <row r="293" spans="1:9" ht="23.25" x14ac:dyDescent="0.25">
      <c r="A293" s="119" t="s">
        <v>16</v>
      </c>
      <c r="B293" s="115" t="s">
        <v>20</v>
      </c>
      <c r="C293" s="116" t="s">
        <v>10</v>
      </c>
      <c r="D293" s="122" t="s">
        <v>345</v>
      </c>
      <c r="E293" s="115" t="s">
        <v>17</v>
      </c>
      <c r="F293" s="161">
        <f t="shared" ref="F293:H293" si="203">SUM(F294)</f>
        <v>24000</v>
      </c>
      <c r="G293" s="161">
        <f t="shared" si="203"/>
        <v>24000</v>
      </c>
      <c r="H293" s="161">
        <f t="shared" si="203"/>
        <v>6000</v>
      </c>
      <c r="I293" s="345">
        <f t="shared" si="183"/>
        <v>25</v>
      </c>
    </row>
    <row r="294" spans="1:9" x14ac:dyDescent="0.25">
      <c r="A294" s="120" t="s">
        <v>148</v>
      </c>
      <c r="B294" s="115" t="s">
        <v>20</v>
      </c>
      <c r="C294" s="116" t="s">
        <v>10</v>
      </c>
      <c r="D294" s="122" t="s">
        <v>345</v>
      </c>
      <c r="E294" s="115" t="s">
        <v>147</v>
      </c>
      <c r="F294" s="161">
        <f>SUM(Лист1!G144)</f>
        <v>24000</v>
      </c>
      <c r="G294" s="161">
        <f>SUM(Лист1!H144)</f>
        <v>24000</v>
      </c>
      <c r="H294" s="161">
        <f>SUM(Лист1!I144)</f>
        <v>6000</v>
      </c>
      <c r="I294" s="345">
        <f t="shared" si="183"/>
        <v>25</v>
      </c>
    </row>
    <row r="295" spans="1:9" x14ac:dyDescent="0.25">
      <c r="A295" s="118" t="s">
        <v>169</v>
      </c>
      <c r="B295" s="146" t="s">
        <v>20</v>
      </c>
      <c r="C295" s="142" t="s">
        <v>20</v>
      </c>
      <c r="D295" s="142" t="s">
        <v>115</v>
      </c>
      <c r="E295" s="143" t="s">
        <v>8</v>
      </c>
      <c r="F295" s="208">
        <f>SUM(F299+F307+F296)</f>
        <v>2577020</v>
      </c>
      <c r="G295" s="208">
        <f>SUM(G299+G307+G296)</f>
        <v>2577020</v>
      </c>
      <c r="H295" s="208">
        <f t="shared" ref="H295" si="204">SUM(H299+H307)</f>
        <v>31647</v>
      </c>
      <c r="I295" s="345">
        <f t="shared" si="183"/>
        <v>1.2280463481075039</v>
      </c>
    </row>
    <row r="296" spans="1:9" x14ac:dyDescent="0.25">
      <c r="A296" s="129" t="s">
        <v>439</v>
      </c>
      <c r="B296" s="139" t="s">
        <v>20</v>
      </c>
      <c r="C296" s="158" t="s">
        <v>20</v>
      </c>
      <c r="D296" s="156" t="s">
        <v>440</v>
      </c>
      <c r="E296" s="184" t="s">
        <v>8</v>
      </c>
      <c r="F296" s="198">
        <f t="shared" ref="F296:H297" si="205">SUM(F297)</f>
        <v>1300000</v>
      </c>
      <c r="G296" s="198">
        <f t="shared" si="205"/>
        <v>1300000</v>
      </c>
      <c r="H296" s="198">
        <f t="shared" si="205"/>
        <v>0</v>
      </c>
      <c r="I296" s="345">
        <f t="shared" si="183"/>
        <v>0</v>
      </c>
    </row>
    <row r="297" spans="1:9" x14ac:dyDescent="0.25">
      <c r="A297" s="264" t="s">
        <v>35</v>
      </c>
      <c r="B297" s="115" t="s">
        <v>20</v>
      </c>
      <c r="C297" s="117" t="s">
        <v>20</v>
      </c>
      <c r="D297" s="122" t="s">
        <v>440</v>
      </c>
      <c r="E297" s="117" t="s">
        <v>36</v>
      </c>
      <c r="F297" s="198">
        <f t="shared" si="205"/>
        <v>1300000</v>
      </c>
      <c r="G297" s="198">
        <f t="shared" si="205"/>
        <v>1300000</v>
      </c>
      <c r="H297" s="198">
        <f t="shared" si="205"/>
        <v>0</v>
      </c>
      <c r="I297" s="345">
        <f t="shared" si="183"/>
        <v>0</v>
      </c>
    </row>
    <row r="298" spans="1:9" ht="23.25" x14ac:dyDescent="0.25">
      <c r="A298" s="153" t="s">
        <v>81</v>
      </c>
      <c r="B298" s="115" t="s">
        <v>20</v>
      </c>
      <c r="C298" s="117" t="s">
        <v>20</v>
      </c>
      <c r="D298" s="122" t="s">
        <v>440</v>
      </c>
      <c r="E298" s="117" t="s">
        <v>82</v>
      </c>
      <c r="F298" s="198">
        <f>SUM(Лист1!G406)</f>
        <v>1300000</v>
      </c>
      <c r="G298" s="198">
        <f>SUM(Лист1!H406)</f>
        <v>1300000</v>
      </c>
      <c r="H298" s="198">
        <f>SUM(Лист1!I406)</f>
        <v>0</v>
      </c>
      <c r="I298" s="345">
        <f t="shared" si="183"/>
        <v>0</v>
      </c>
    </row>
    <row r="299" spans="1:9" x14ac:dyDescent="0.25">
      <c r="A299" s="129" t="s">
        <v>229</v>
      </c>
      <c r="B299" s="121" t="s">
        <v>20</v>
      </c>
      <c r="C299" s="122" t="s">
        <v>20</v>
      </c>
      <c r="D299" s="122" t="s">
        <v>419</v>
      </c>
      <c r="E299" s="123" t="s">
        <v>8</v>
      </c>
      <c r="F299" s="161">
        <f>SUM(F303+F300+F305)</f>
        <v>77500</v>
      </c>
      <c r="G299" s="161">
        <f t="shared" ref="G299:H299" si="206">SUM(G303+G300+G305)</f>
        <v>77500</v>
      </c>
      <c r="H299" s="161">
        <f t="shared" si="206"/>
        <v>31647</v>
      </c>
      <c r="I299" s="345">
        <f t="shared" si="183"/>
        <v>40.83483870967742</v>
      </c>
    </row>
    <row r="300" spans="1:9" ht="34.5" x14ac:dyDescent="0.25">
      <c r="A300" s="119" t="s">
        <v>29</v>
      </c>
      <c r="B300" s="115" t="s">
        <v>20</v>
      </c>
      <c r="C300" s="117" t="s">
        <v>20</v>
      </c>
      <c r="D300" s="122" t="s">
        <v>419</v>
      </c>
      <c r="E300" s="117" t="s">
        <v>30</v>
      </c>
      <c r="F300" s="215">
        <f>SUM(F302+F301)</f>
        <v>10000</v>
      </c>
      <c r="G300" s="215">
        <f>SUM(G302+G301)</f>
        <v>10000</v>
      </c>
      <c r="H300" s="215">
        <f>SUM(H301:H302)</f>
        <v>0</v>
      </c>
      <c r="I300" s="345">
        <f t="shared" si="183"/>
        <v>0</v>
      </c>
    </row>
    <row r="301" spans="1:9" x14ac:dyDescent="0.25">
      <c r="A301" s="119" t="s">
        <v>33</v>
      </c>
      <c r="B301" s="115" t="s">
        <v>20</v>
      </c>
      <c r="C301" s="117" t="s">
        <v>20</v>
      </c>
      <c r="D301" s="122" t="s">
        <v>419</v>
      </c>
      <c r="E301" s="117" t="s">
        <v>34</v>
      </c>
      <c r="F301" s="161">
        <f>SUM(Лист1!G148)</f>
        <v>10000</v>
      </c>
      <c r="G301" s="161">
        <f>SUM(Лист1!H148)</f>
        <v>10000</v>
      </c>
      <c r="H301" s="161">
        <f>SUM(Лист1!I148)</f>
        <v>0</v>
      </c>
      <c r="I301" s="345">
        <f t="shared" si="183"/>
        <v>0</v>
      </c>
    </row>
    <row r="302" spans="1:9" x14ac:dyDescent="0.25">
      <c r="A302" s="119" t="s">
        <v>31</v>
      </c>
      <c r="B302" s="115" t="s">
        <v>20</v>
      </c>
      <c r="C302" s="117" t="s">
        <v>20</v>
      </c>
      <c r="D302" s="122" t="s">
        <v>419</v>
      </c>
      <c r="E302" s="117" t="s">
        <v>32</v>
      </c>
      <c r="F302" s="161">
        <f>SUM(Лист1!G149)</f>
        <v>0</v>
      </c>
      <c r="G302" s="161">
        <f>SUM(Лист1!H149)</f>
        <v>0</v>
      </c>
      <c r="H302" s="161">
        <f>SUM(Лист1!I149)</f>
        <v>0</v>
      </c>
      <c r="I302" s="345" t="e">
        <f t="shared" si="183"/>
        <v>#DIV/0!</v>
      </c>
    </row>
    <row r="303" spans="1:9" x14ac:dyDescent="0.25">
      <c r="A303" s="119" t="s">
        <v>12</v>
      </c>
      <c r="B303" s="115" t="s">
        <v>20</v>
      </c>
      <c r="C303" s="117" t="s">
        <v>20</v>
      </c>
      <c r="D303" s="122" t="s">
        <v>419</v>
      </c>
      <c r="E303" s="117" t="s">
        <v>13</v>
      </c>
      <c r="F303" s="215">
        <f>SUM(F304)</f>
        <v>57500</v>
      </c>
      <c r="G303" s="215">
        <f t="shared" ref="G303" si="207">SUM(G304)</f>
        <v>57500</v>
      </c>
      <c r="H303" s="215">
        <f t="shared" ref="H303:H305" si="208">SUM(H304)</f>
        <v>21647</v>
      </c>
      <c r="I303" s="345">
        <f t="shared" si="183"/>
        <v>37.646956521739128</v>
      </c>
    </row>
    <row r="304" spans="1:9" ht="23.25" x14ac:dyDescent="0.25">
      <c r="A304" s="119" t="s">
        <v>157</v>
      </c>
      <c r="B304" s="115" t="s">
        <v>20</v>
      </c>
      <c r="C304" s="117" t="s">
        <v>20</v>
      </c>
      <c r="D304" s="122" t="s">
        <v>419</v>
      </c>
      <c r="E304" s="117" t="s">
        <v>15</v>
      </c>
      <c r="F304" s="161">
        <f>SUM(Лист1!G151)</f>
        <v>57500</v>
      </c>
      <c r="G304" s="161">
        <f>SUM(Лист1!H151)</f>
        <v>57500</v>
      </c>
      <c r="H304" s="161">
        <f>SUM(Лист1!I151)</f>
        <v>21647</v>
      </c>
      <c r="I304" s="345">
        <f t="shared" si="183"/>
        <v>37.646956521739128</v>
      </c>
    </row>
    <row r="305" spans="1:9" x14ac:dyDescent="0.25">
      <c r="A305" s="120" t="s">
        <v>88</v>
      </c>
      <c r="B305" s="115" t="s">
        <v>20</v>
      </c>
      <c r="C305" s="117" t="s">
        <v>20</v>
      </c>
      <c r="D305" s="122" t="s">
        <v>419</v>
      </c>
      <c r="E305" s="117" t="s">
        <v>78</v>
      </c>
      <c r="F305" s="215">
        <f>SUM(F306)</f>
        <v>10000</v>
      </c>
      <c r="G305" s="215">
        <f t="shared" ref="G305" si="209">SUM(G306)</f>
        <v>10000</v>
      </c>
      <c r="H305" s="215">
        <f t="shared" si="208"/>
        <v>10000</v>
      </c>
      <c r="I305" s="345">
        <f t="shared" si="183"/>
        <v>100</v>
      </c>
    </row>
    <row r="306" spans="1:9" x14ac:dyDescent="0.25">
      <c r="A306" s="119" t="s">
        <v>338</v>
      </c>
      <c r="B306" s="115" t="s">
        <v>20</v>
      </c>
      <c r="C306" s="117" t="s">
        <v>20</v>
      </c>
      <c r="D306" s="122" t="s">
        <v>419</v>
      </c>
      <c r="E306" s="117" t="s">
        <v>337</v>
      </c>
      <c r="F306" s="161">
        <f>SUM(Лист1!G153)</f>
        <v>10000</v>
      </c>
      <c r="G306" s="161">
        <f>SUM(Лист1!H153)</f>
        <v>10000</v>
      </c>
      <c r="H306" s="161">
        <f>SUM(Лист1!I153)</f>
        <v>10000</v>
      </c>
      <c r="I306" s="345">
        <f t="shared" si="183"/>
        <v>100</v>
      </c>
    </row>
    <row r="307" spans="1:9" ht="26.25" x14ac:dyDescent="0.25">
      <c r="A307" s="125" t="s">
        <v>255</v>
      </c>
      <c r="B307" s="115" t="s">
        <v>20</v>
      </c>
      <c r="C307" s="117" t="s">
        <v>20</v>
      </c>
      <c r="D307" s="122" t="s">
        <v>186</v>
      </c>
      <c r="E307" s="121" t="s">
        <v>8</v>
      </c>
      <c r="F307" s="214">
        <f>SUM(F308)</f>
        <v>1199520</v>
      </c>
      <c r="G307" s="214">
        <f t="shared" ref="G307" si="210">SUM(G308)</f>
        <v>1199520</v>
      </c>
      <c r="H307" s="214">
        <f t="shared" ref="H307" si="211">SUM(H308)</f>
        <v>0</v>
      </c>
      <c r="I307" s="345">
        <f t="shared" si="183"/>
        <v>0</v>
      </c>
    </row>
    <row r="308" spans="1:9" ht="23.25" x14ac:dyDescent="0.25">
      <c r="A308" s="119" t="s">
        <v>16</v>
      </c>
      <c r="B308" s="115" t="s">
        <v>20</v>
      </c>
      <c r="C308" s="117" t="s">
        <v>20</v>
      </c>
      <c r="D308" s="122" t="s">
        <v>186</v>
      </c>
      <c r="E308" s="121" t="s">
        <v>17</v>
      </c>
      <c r="F308" s="214">
        <f>SUM(F309:F310)</f>
        <v>1199520</v>
      </c>
      <c r="G308" s="214">
        <f t="shared" ref="G308:H308" si="212">SUM(G309:G310)</f>
        <v>1199520</v>
      </c>
      <c r="H308" s="214">
        <f t="shared" si="212"/>
        <v>0</v>
      </c>
      <c r="I308" s="345">
        <f t="shared" si="183"/>
        <v>0</v>
      </c>
    </row>
    <row r="309" spans="1:9" x14ac:dyDescent="0.25">
      <c r="A309" s="120" t="s">
        <v>148</v>
      </c>
      <c r="B309" s="115" t="s">
        <v>20</v>
      </c>
      <c r="C309" s="116" t="s">
        <v>20</v>
      </c>
      <c r="D309" s="122" t="s">
        <v>186</v>
      </c>
      <c r="E309" s="115" t="s">
        <v>147</v>
      </c>
      <c r="F309" s="214">
        <f>SUM(Лист1!G83)</f>
        <v>855400</v>
      </c>
      <c r="G309" s="214">
        <f>SUM(Лист1!H83)</f>
        <v>855400</v>
      </c>
      <c r="H309" s="214">
        <f>SUM(Лист1!I83)</f>
        <v>0</v>
      </c>
      <c r="I309" s="345">
        <f t="shared" si="183"/>
        <v>0</v>
      </c>
    </row>
    <row r="310" spans="1:9" x14ac:dyDescent="0.25">
      <c r="A310" s="153" t="s">
        <v>150</v>
      </c>
      <c r="B310" s="168" t="s">
        <v>20</v>
      </c>
      <c r="C310" s="169" t="s">
        <v>20</v>
      </c>
      <c r="D310" s="122" t="s">
        <v>186</v>
      </c>
      <c r="E310" s="168" t="s">
        <v>149</v>
      </c>
      <c r="F310" s="214">
        <f>SUM(Лист1!G84)</f>
        <v>344120</v>
      </c>
      <c r="G310" s="214">
        <f>SUM(Лист1!H84)</f>
        <v>344120</v>
      </c>
      <c r="H310" s="214">
        <f>SUM(Лист1!I84)</f>
        <v>0</v>
      </c>
      <c r="I310" s="345">
        <f t="shared" si="183"/>
        <v>0</v>
      </c>
    </row>
    <row r="311" spans="1:9" ht="15.75" x14ac:dyDescent="0.25">
      <c r="A311" s="118" t="s">
        <v>26</v>
      </c>
      <c r="B311" s="133" t="s">
        <v>20</v>
      </c>
      <c r="C311" s="136" t="s">
        <v>27</v>
      </c>
      <c r="D311" s="134" t="s">
        <v>115</v>
      </c>
      <c r="E311" s="136" t="s">
        <v>8</v>
      </c>
      <c r="F311" s="208">
        <f>SUM(F312+F317+F326)</f>
        <v>61181934.109999999</v>
      </c>
      <c r="G311" s="208">
        <f t="shared" ref="G311" si="213">SUM(G312+G317+G326)</f>
        <v>61181934.109999999</v>
      </c>
      <c r="H311" s="208">
        <f>SUM(H312+H317+H326)</f>
        <v>11622084.289999999</v>
      </c>
      <c r="I311" s="345">
        <f t="shared" si="183"/>
        <v>18.995941300424509</v>
      </c>
    </row>
    <row r="312" spans="1:9" ht="26.25" x14ac:dyDescent="0.25">
      <c r="A312" s="126" t="s">
        <v>28</v>
      </c>
      <c r="B312" s="121" t="s">
        <v>20</v>
      </c>
      <c r="C312" s="121" t="s">
        <v>27</v>
      </c>
      <c r="D312" s="156" t="s">
        <v>182</v>
      </c>
      <c r="E312" s="121" t="s">
        <v>8</v>
      </c>
      <c r="F312" s="161">
        <f>SUM(F313+F315)</f>
        <v>2527857</v>
      </c>
      <c r="G312" s="161">
        <f t="shared" ref="G312:H312" si="214">SUM(G313+G315)</f>
        <v>2527857</v>
      </c>
      <c r="H312" s="161">
        <f t="shared" si="214"/>
        <v>491618.63</v>
      </c>
      <c r="I312" s="345">
        <f t="shared" si="183"/>
        <v>19.448039584517637</v>
      </c>
    </row>
    <row r="313" spans="1:9" ht="34.5" x14ac:dyDescent="0.25">
      <c r="A313" s="119" t="s">
        <v>29</v>
      </c>
      <c r="B313" s="121" t="s">
        <v>20</v>
      </c>
      <c r="C313" s="121" t="s">
        <v>27</v>
      </c>
      <c r="D313" s="122" t="s">
        <v>182</v>
      </c>
      <c r="E313" s="121" t="s">
        <v>30</v>
      </c>
      <c r="F313" s="161">
        <f>SUM(F314)</f>
        <v>2483276</v>
      </c>
      <c r="G313" s="161">
        <f t="shared" ref="G313" si="215">SUM(G314)</f>
        <v>2483276</v>
      </c>
      <c r="H313" s="161">
        <f t="shared" ref="H313" si="216">SUM(H314)</f>
        <v>486184.33</v>
      </c>
      <c r="I313" s="345">
        <f t="shared" si="183"/>
        <v>19.578344493322529</v>
      </c>
    </row>
    <row r="314" spans="1:9" x14ac:dyDescent="0.25">
      <c r="A314" s="119" t="s">
        <v>31</v>
      </c>
      <c r="B314" s="121" t="s">
        <v>20</v>
      </c>
      <c r="C314" s="121" t="s">
        <v>27</v>
      </c>
      <c r="D314" s="122" t="s">
        <v>182</v>
      </c>
      <c r="E314" s="121" t="s">
        <v>32</v>
      </c>
      <c r="F314" s="161">
        <f>SUM(Лист1!G88)</f>
        <v>2483276</v>
      </c>
      <c r="G314" s="161">
        <f>SUM(Лист1!H88)</f>
        <v>2483276</v>
      </c>
      <c r="H314" s="161">
        <f>SUM(Лист1!I88)</f>
        <v>486184.33</v>
      </c>
      <c r="I314" s="345">
        <f t="shared" si="183"/>
        <v>19.578344493322529</v>
      </c>
    </row>
    <row r="315" spans="1:9" x14ac:dyDescent="0.25">
      <c r="A315" s="119" t="s">
        <v>12</v>
      </c>
      <c r="B315" s="121" t="s">
        <v>20</v>
      </c>
      <c r="C315" s="121" t="s">
        <v>27</v>
      </c>
      <c r="D315" s="122" t="s">
        <v>182</v>
      </c>
      <c r="E315" s="121" t="s">
        <v>13</v>
      </c>
      <c r="F315" s="161">
        <f>SUM(F316)</f>
        <v>44581</v>
      </c>
      <c r="G315" s="161">
        <f t="shared" ref="G315" si="217">SUM(G316)</f>
        <v>44581</v>
      </c>
      <c r="H315" s="161">
        <f t="shared" ref="H315" si="218">SUM(H316)</f>
        <v>5434.3</v>
      </c>
      <c r="I315" s="345">
        <f t="shared" si="183"/>
        <v>12.189722078912542</v>
      </c>
    </row>
    <row r="316" spans="1:9" ht="23.25" x14ac:dyDescent="0.25">
      <c r="A316" s="119" t="s">
        <v>157</v>
      </c>
      <c r="B316" s="121" t="s">
        <v>20</v>
      </c>
      <c r="C316" s="121" t="s">
        <v>27</v>
      </c>
      <c r="D316" s="122" t="s">
        <v>182</v>
      </c>
      <c r="E316" s="121" t="s">
        <v>15</v>
      </c>
      <c r="F316" s="161">
        <f>SUM(Лист1!G90)</f>
        <v>44581</v>
      </c>
      <c r="G316" s="161">
        <f>SUM(Лист1!H90)</f>
        <v>44581</v>
      </c>
      <c r="H316" s="161">
        <f>SUM(Лист1!I90)</f>
        <v>5434.3</v>
      </c>
      <c r="I316" s="345">
        <f t="shared" si="183"/>
        <v>12.189722078912542</v>
      </c>
    </row>
    <row r="317" spans="1:9" ht="26.25" x14ac:dyDescent="0.25">
      <c r="A317" s="125" t="s">
        <v>188</v>
      </c>
      <c r="B317" s="115" t="s">
        <v>20</v>
      </c>
      <c r="C317" s="117" t="s">
        <v>27</v>
      </c>
      <c r="D317" s="156" t="s">
        <v>189</v>
      </c>
      <c r="E317" s="115" t="s">
        <v>8</v>
      </c>
      <c r="F317" s="161">
        <f>SUM(F318+F320+F324+F322)</f>
        <v>58409489.109999999</v>
      </c>
      <c r="G317" s="161">
        <f t="shared" ref="G317:H317" si="219">SUM(G318+G320+G324+G322)</f>
        <v>58409489.109999999</v>
      </c>
      <c r="H317" s="161">
        <f t="shared" si="219"/>
        <v>11130465.659999998</v>
      </c>
      <c r="I317" s="345">
        <f t="shared" si="183"/>
        <v>19.055920244463167</v>
      </c>
    </row>
    <row r="318" spans="1:9" ht="36.6" customHeight="1" x14ac:dyDescent="0.25">
      <c r="A318" s="119" t="s">
        <v>29</v>
      </c>
      <c r="B318" s="121" t="s">
        <v>20</v>
      </c>
      <c r="C318" s="121" t="s">
        <v>27</v>
      </c>
      <c r="D318" s="156" t="s">
        <v>189</v>
      </c>
      <c r="E318" s="115" t="s">
        <v>30</v>
      </c>
      <c r="F318" s="161">
        <f>SUM(F319)</f>
        <v>56274609</v>
      </c>
      <c r="G318" s="161">
        <f t="shared" ref="G318" si="220">SUM(G319)</f>
        <v>56274609</v>
      </c>
      <c r="H318" s="161">
        <f t="shared" ref="H318" si="221">SUM(H319)</f>
        <v>10719521.039999999</v>
      </c>
      <c r="I318" s="345">
        <f t="shared" si="183"/>
        <v>19.048592661034746</v>
      </c>
    </row>
    <row r="319" spans="1:9" x14ac:dyDescent="0.25">
      <c r="A319" s="119" t="s">
        <v>33</v>
      </c>
      <c r="B319" s="121" t="s">
        <v>20</v>
      </c>
      <c r="C319" s="121" t="s">
        <v>27</v>
      </c>
      <c r="D319" s="156" t="s">
        <v>189</v>
      </c>
      <c r="E319" s="115" t="s">
        <v>34</v>
      </c>
      <c r="F319" s="161">
        <f>SUM(Лист1!G93)</f>
        <v>56274609</v>
      </c>
      <c r="G319" s="161">
        <f>SUM(Лист1!H93)</f>
        <v>56274609</v>
      </c>
      <c r="H319" s="161">
        <f>SUM(Лист1!I93)</f>
        <v>10719521.039999999</v>
      </c>
      <c r="I319" s="345">
        <f t="shared" si="183"/>
        <v>19.048592661034746</v>
      </c>
    </row>
    <row r="320" spans="1:9" x14ac:dyDescent="0.25">
      <c r="A320" s="119" t="s">
        <v>12</v>
      </c>
      <c r="B320" s="121" t="s">
        <v>20</v>
      </c>
      <c r="C320" s="121" t="s">
        <v>27</v>
      </c>
      <c r="D320" s="156" t="s">
        <v>189</v>
      </c>
      <c r="E320" s="115" t="s">
        <v>13</v>
      </c>
      <c r="F320" s="161">
        <f>SUM(F321)</f>
        <v>1962380.1099999999</v>
      </c>
      <c r="G320" s="161">
        <f t="shared" ref="G320" si="222">SUM(G321)</f>
        <v>1962380.1099999999</v>
      </c>
      <c r="H320" s="161">
        <f t="shared" ref="H320" si="223">SUM(H321)</f>
        <v>350444.62</v>
      </c>
      <c r="I320" s="345">
        <f t="shared" si="183"/>
        <v>17.858141662473333</v>
      </c>
    </row>
    <row r="321" spans="1:9" ht="23.25" x14ac:dyDescent="0.25">
      <c r="A321" s="119" t="s">
        <v>157</v>
      </c>
      <c r="B321" s="121" t="s">
        <v>20</v>
      </c>
      <c r="C321" s="121" t="s">
        <v>27</v>
      </c>
      <c r="D321" s="156" t="s">
        <v>189</v>
      </c>
      <c r="E321" s="115" t="s">
        <v>15</v>
      </c>
      <c r="F321" s="161">
        <f>SUM(Лист1!G95)</f>
        <v>1962380.1099999999</v>
      </c>
      <c r="G321" s="161">
        <f>SUM(Лист1!H95)</f>
        <v>1962380.1099999999</v>
      </c>
      <c r="H321" s="161">
        <f>SUM(Лист1!I95)</f>
        <v>350444.62</v>
      </c>
      <c r="I321" s="345">
        <f t="shared" si="183"/>
        <v>17.858141662473333</v>
      </c>
    </row>
    <row r="322" spans="1:9" x14ac:dyDescent="0.25">
      <c r="A322" s="282" t="s">
        <v>88</v>
      </c>
      <c r="B322" s="121" t="s">
        <v>20</v>
      </c>
      <c r="C322" s="121" t="s">
        <v>27</v>
      </c>
      <c r="D322" s="156" t="s">
        <v>189</v>
      </c>
      <c r="E322" s="115" t="s">
        <v>78</v>
      </c>
      <c r="F322" s="161">
        <f>SUM(Лист1!G96)</f>
        <v>80000</v>
      </c>
      <c r="G322" s="161">
        <f>SUM(Лист1!H96)</f>
        <v>80000</v>
      </c>
      <c r="H322" s="161">
        <f>SUM(Лист1!I96)</f>
        <v>60000</v>
      </c>
      <c r="I322" s="345">
        <f t="shared" si="183"/>
        <v>75</v>
      </c>
    </row>
    <row r="323" spans="1:9" x14ac:dyDescent="0.25">
      <c r="A323" s="282" t="s">
        <v>374</v>
      </c>
      <c r="B323" s="121" t="s">
        <v>20</v>
      </c>
      <c r="C323" s="121" t="s">
        <v>27</v>
      </c>
      <c r="D323" s="156" t="s">
        <v>189</v>
      </c>
      <c r="E323" s="115" t="s">
        <v>375</v>
      </c>
      <c r="F323" s="161">
        <f>SUM(Лист1!G97)</f>
        <v>80000</v>
      </c>
      <c r="G323" s="161">
        <f>SUM(Лист1!H97)</f>
        <v>80000</v>
      </c>
      <c r="H323" s="161">
        <f>SUM(Лист1!I97)</f>
        <v>60000</v>
      </c>
      <c r="I323" s="345">
        <f t="shared" si="183"/>
        <v>75</v>
      </c>
    </row>
    <row r="324" spans="1:9" x14ac:dyDescent="0.25">
      <c r="A324" s="119" t="s">
        <v>35</v>
      </c>
      <c r="B324" s="115" t="s">
        <v>20</v>
      </c>
      <c r="C324" s="117" t="s">
        <v>27</v>
      </c>
      <c r="D324" s="156" t="s">
        <v>189</v>
      </c>
      <c r="E324" s="115" t="s">
        <v>36</v>
      </c>
      <c r="F324" s="161">
        <f>SUM(Лист1!G98)</f>
        <v>92500</v>
      </c>
      <c r="G324" s="161">
        <f>SUM(Лист1!H98)</f>
        <v>92500</v>
      </c>
      <c r="H324" s="161">
        <f>SUM(Лист1!I98)</f>
        <v>500</v>
      </c>
      <c r="I324" s="345">
        <f t="shared" si="183"/>
        <v>0.54054054054054057</v>
      </c>
    </row>
    <row r="325" spans="1:9" x14ac:dyDescent="0.25">
      <c r="A325" s="119" t="s">
        <v>139</v>
      </c>
      <c r="B325" s="115" t="s">
        <v>20</v>
      </c>
      <c r="C325" s="117" t="s">
        <v>27</v>
      </c>
      <c r="D325" s="156" t="s">
        <v>189</v>
      </c>
      <c r="E325" s="115" t="s">
        <v>138</v>
      </c>
      <c r="F325" s="161">
        <f>SUM(Лист1!G99)</f>
        <v>92500</v>
      </c>
      <c r="G325" s="161">
        <f>SUM(Лист1!H99)</f>
        <v>92500</v>
      </c>
      <c r="H325" s="161">
        <f>SUM(Лист1!I99)</f>
        <v>500</v>
      </c>
      <c r="I325" s="345">
        <f t="shared" si="183"/>
        <v>0.54054054054054057</v>
      </c>
    </row>
    <row r="326" spans="1:9" x14ac:dyDescent="0.25">
      <c r="A326" s="129" t="s">
        <v>190</v>
      </c>
      <c r="B326" s="139" t="s">
        <v>20</v>
      </c>
      <c r="C326" s="139" t="s">
        <v>27</v>
      </c>
      <c r="D326" s="156" t="s">
        <v>191</v>
      </c>
      <c r="E326" s="139" t="s">
        <v>8</v>
      </c>
      <c r="F326" s="214">
        <f>SUM(F327)</f>
        <v>244588</v>
      </c>
      <c r="G326" s="214">
        <f t="shared" ref="G326" si="224">SUM(G327)</f>
        <v>244588</v>
      </c>
      <c r="H326" s="214">
        <f t="shared" ref="H326" si="225">SUM(H327)</f>
        <v>0</v>
      </c>
      <c r="I326" s="345">
        <f t="shared" si="183"/>
        <v>0</v>
      </c>
    </row>
    <row r="327" spans="1:9" ht="40.15" customHeight="1" x14ac:dyDescent="0.25">
      <c r="A327" s="119" t="s">
        <v>29</v>
      </c>
      <c r="B327" s="115" t="s">
        <v>20</v>
      </c>
      <c r="C327" s="115" t="s">
        <v>27</v>
      </c>
      <c r="D327" s="156" t="s">
        <v>191</v>
      </c>
      <c r="E327" s="115" t="s">
        <v>30</v>
      </c>
      <c r="F327" s="214">
        <f t="shared" ref="F327:H327" si="226">SUM(F328)</f>
        <v>244588</v>
      </c>
      <c r="G327" s="214">
        <f t="shared" si="226"/>
        <v>244588</v>
      </c>
      <c r="H327" s="214">
        <f t="shared" si="226"/>
        <v>0</v>
      </c>
      <c r="I327" s="345">
        <f t="shared" si="183"/>
        <v>0</v>
      </c>
    </row>
    <row r="328" spans="1:9" x14ac:dyDescent="0.25">
      <c r="A328" s="119" t="s">
        <v>33</v>
      </c>
      <c r="B328" s="115" t="s">
        <v>20</v>
      </c>
      <c r="C328" s="115" t="s">
        <v>27</v>
      </c>
      <c r="D328" s="156" t="s">
        <v>191</v>
      </c>
      <c r="E328" s="115" t="s">
        <v>34</v>
      </c>
      <c r="F328" s="214">
        <f>SUM(Лист1!G102)</f>
        <v>244588</v>
      </c>
      <c r="G328" s="214">
        <f>SUM(Лист1!H102)</f>
        <v>244588</v>
      </c>
      <c r="H328" s="214">
        <f>SUM(Лист1!I102)</f>
        <v>0</v>
      </c>
      <c r="I328" s="345">
        <f t="shared" si="183"/>
        <v>0</v>
      </c>
    </row>
    <row r="329" spans="1:9" ht="18" x14ac:dyDescent="0.25">
      <c r="A329" s="140" t="s">
        <v>170</v>
      </c>
      <c r="B329" s="174" t="s">
        <v>59</v>
      </c>
      <c r="C329" s="175" t="s">
        <v>7</v>
      </c>
      <c r="D329" s="175" t="s">
        <v>115</v>
      </c>
      <c r="E329" s="175" t="s">
        <v>8</v>
      </c>
      <c r="F329" s="208">
        <f>SUM(F330+F367+F360)</f>
        <v>55615196</v>
      </c>
      <c r="G329" s="208">
        <f t="shared" ref="G329" si="227">SUM(G330+G367+G360)</f>
        <v>55615196</v>
      </c>
      <c r="H329" s="208">
        <f>SUM(H330+H367+H360)</f>
        <v>12927446.469999999</v>
      </c>
      <c r="I329" s="345">
        <f t="shared" ref="I329:I392" si="228">SUM(H329/G329*100)</f>
        <v>23.244450077996667</v>
      </c>
    </row>
    <row r="330" spans="1:9" x14ac:dyDescent="0.25">
      <c r="A330" s="118" t="s">
        <v>60</v>
      </c>
      <c r="B330" s="141" t="s">
        <v>59</v>
      </c>
      <c r="C330" s="141" t="s">
        <v>22</v>
      </c>
      <c r="D330" s="144" t="s">
        <v>115</v>
      </c>
      <c r="E330" s="145" t="s">
        <v>8</v>
      </c>
      <c r="F330" s="208">
        <f>SUM(F336+F339+F348+F345+F342+F351+F354+F357+F331)</f>
        <v>39042444</v>
      </c>
      <c r="G330" s="208">
        <f t="shared" ref="G330:H330" si="229">SUM(G336+G339+G348+G345+G342+G351+G354+G357+G331)</f>
        <v>39042444</v>
      </c>
      <c r="H330" s="208">
        <f t="shared" si="229"/>
        <v>9212647</v>
      </c>
      <c r="I330" s="345">
        <f t="shared" si="228"/>
        <v>23.596491551604711</v>
      </c>
    </row>
    <row r="331" spans="1:9" ht="26.25" x14ac:dyDescent="0.25">
      <c r="A331" s="249" t="s">
        <v>417</v>
      </c>
      <c r="B331" s="267" t="s">
        <v>59</v>
      </c>
      <c r="C331" s="269" t="s">
        <v>22</v>
      </c>
      <c r="D331" s="269" t="s">
        <v>418</v>
      </c>
      <c r="E331" s="204" t="s">
        <v>8</v>
      </c>
      <c r="F331" s="213">
        <f t="shared" ref="F331:H332" si="230">SUM(F332)</f>
        <v>0</v>
      </c>
      <c r="G331" s="213">
        <f t="shared" si="230"/>
        <v>0</v>
      </c>
      <c r="H331" s="213">
        <f t="shared" si="230"/>
        <v>0</v>
      </c>
      <c r="I331" s="345" t="e">
        <f t="shared" si="228"/>
        <v>#DIV/0!</v>
      </c>
    </row>
    <row r="332" spans="1:9" ht="22.5" x14ac:dyDescent="0.25">
      <c r="A332" s="127" t="s">
        <v>72</v>
      </c>
      <c r="B332" s="262" t="s">
        <v>59</v>
      </c>
      <c r="C332" s="261" t="s">
        <v>22</v>
      </c>
      <c r="D332" s="261" t="s">
        <v>418</v>
      </c>
      <c r="E332" s="156">
        <v>400</v>
      </c>
      <c r="F332" s="214">
        <f t="shared" si="230"/>
        <v>0</v>
      </c>
      <c r="G332" s="214">
        <f t="shared" si="230"/>
        <v>0</v>
      </c>
      <c r="H332" s="214">
        <f t="shared" si="230"/>
        <v>0</v>
      </c>
      <c r="I332" s="345" t="e">
        <f t="shared" si="228"/>
        <v>#DIV/0!</v>
      </c>
    </row>
    <row r="333" spans="1:9" x14ac:dyDescent="0.25">
      <c r="A333" s="119" t="s">
        <v>74</v>
      </c>
      <c r="B333" s="147" t="s">
        <v>59</v>
      </c>
      <c r="C333" s="139" t="s">
        <v>22</v>
      </c>
      <c r="D333" s="261" t="s">
        <v>418</v>
      </c>
      <c r="E333" s="156">
        <v>410</v>
      </c>
      <c r="F333" s="214">
        <f>SUM(F335)</f>
        <v>0</v>
      </c>
      <c r="G333" s="214">
        <f t="shared" ref="G333:H333" si="231">SUM(G335)</f>
        <v>0</v>
      </c>
      <c r="H333" s="214">
        <f t="shared" si="231"/>
        <v>0</v>
      </c>
      <c r="I333" s="345" t="e">
        <f t="shared" si="228"/>
        <v>#DIV/0!</v>
      </c>
    </row>
    <row r="334" spans="1:9" x14ac:dyDescent="0.25">
      <c r="A334" s="119" t="s">
        <v>238</v>
      </c>
      <c r="B334" s="262"/>
      <c r="C334" s="261"/>
      <c r="D334" s="261"/>
      <c r="E334" s="156"/>
      <c r="F334" s="214"/>
      <c r="G334" s="214"/>
      <c r="H334" s="185"/>
      <c r="I334" s="345" t="e">
        <f t="shared" si="228"/>
        <v>#DIV/0!</v>
      </c>
    </row>
    <row r="335" spans="1:9" x14ac:dyDescent="0.25">
      <c r="A335" s="119" t="s">
        <v>416</v>
      </c>
      <c r="B335" s="147" t="s">
        <v>59</v>
      </c>
      <c r="C335" s="139" t="s">
        <v>22</v>
      </c>
      <c r="D335" s="261" t="s">
        <v>418</v>
      </c>
      <c r="E335" s="156">
        <v>410</v>
      </c>
      <c r="F335" s="214">
        <f>SUM(Лист1!G413)</f>
        <v>0</v>
      </c>
      <c r="G335" s="214">
        <f>SUM(Лист1!H413)</f>
        <v>0</v>
      </c>
      <c r="H335" s="214">
        <f>SUM(Лист1!I413)</f>
        <v>0</v>
      </c>
      <c r="I335" s="345" t="e">
        <f t="shared" si="228"/>
        <v>#DIV/0!</v>
      </c>
    </row>
    <row r="336" spans="1:9" x14ac:dyDescent="0.25">
      <c r="A336" s="188" t="s">
        <v>66</v>
      </c>
      <c r="B336" s="115" t="s">
        <v>59</v>
      </c>
      <c r="C336" s="117" t="s">
        <v>22</v>
      </c>
      <c r="D336" s="156" t="s">
        <v>198</v>
      </c>
      <c r="E336" s="117" t="s">
        <v>8</v>
      </c>
      <c r="F336" s="161">
        <f>SUM(F337)</f>
        <v>11851900</v>
      </c>
      <c r="G336" s="161">
        <f t="shared" ref="G336" si="232">SUM(G337)</f>
        <v>11851900</v>
      </c>
      <c r="H336" s="161">
        <f t="shared" ref="H336" si="233">SUM(H337)</f>
        <v>3099150</v>
      </c>
      <c r="I336" s="345">
        <f t="shared" si="228"/>
        <v>26.148971894801676</v>
      </c>
    </row>
    <row r="337" spans="1:9" ht="23.25" x14ac:dyDescent="0.25">
      <c r="A337" s="119" t="s">
        <v>16</v>
      </c>
      <c r="B337" s="115" t="s">
        <v>59</v>
      </c>
      <c r="C337" s="117" t="s">
        <v>22</v>
      </c>
      <c r="D337" s="156" t="s">
        <v>198</v>
      </c>
      <c r="E337" s="115" t="s">
        <v>17</v>
      </c>
      <c r="F337" s="161">
        <f>SUM(F338:F338)</f>
        <v>11851900</v>
      </c>
      <c r="G337" s="161">
        <f t="shared" ref="G337" si="234">SUM(G338:G338)</f>
        <v>11851900</v>
      </c>
      <c r="H337" s="161">
        <f t="shared" ref="H337" si="235">SUM(H338:H338)</f>
        <v>3099150</v>
      </c>
      <c r="I337" s="345">
        <f t="shared" si="228"/>
        <v>26.148971894801676</v>
      </c>
    </row>
    <row r="338" spans="1:9" x14ac:dyDescent="0.25">
      <c r="A338" s="120" t="s">
        <v>148</v>
      </c>
      <c r="B338" s="115" t="s">
        <v>59</v>
      </c>
      <c r="C338" s="117" t="s">
        <v>22</v>
      </c>
      <c r="D338" s="156" t="s">
        <v>198</v>
      </c>
      <c r="E338" s="115" t="s">
        <v>147</v>
      </c>
      <c r="F338" s="161">
        <f>SUM(Лист1!G158)</f>
        <v>11851900</v>
      </c>
      <c r="G338" s="161">
        <f>SUM(Лист1!H158)</f>
        <v>11851900</v>
      </c>
      <c r="H338" s="161">
        <f>SUM(Лист1!I158)</f>
        <v>3099150</v>
      </c>
      <c r="I338" s="345">
        <f t="shared" si="228"/>
        <v>26.148971894801676</v>
      </c>
    </row>
    <row r="339" spans="1:9" x14ac:dyDescent="0.25">
      <c r="A339" s="125" t="s">
        <v>201</v>
      </c>
      <c r="B339" s="115" t="s">
        <v>59</v>
      </c>
      <c r="C339" s="117" t="s">
        <v>22</v>
      </c>
      <c r="D339" s="156" t="s">
        <v>202</v>
      </c>
      <c r="E339" s="117" t="s">
        <v>8</v>
      </c>
      <c r="F339" s="161">
        <f>SUM(F340)</f>
        <v>17717272</v>
      </c>
      <c r="G339" s="161">
        <f t="shared" ref="G339" si="236">SUM(G340)</f>
        <v>17717272</v>
      </c>
      <c r="H339" s="161">
        <f t="shared" ref="H339" si="237">SUM(H340)</f>
        <v>4260900</v>
      </c>
      <c r="I339" s="345">
        <f t="shared" si="228"/>
        <v>24.0494134762959</v>
      </c>
    </row>
    <row r="340" spans="1:9" ht="24.75" x14ac:dyDescent="0.25">
      <c r="A340" s="189" t="s">
        <v>16</v>
      </c>
      <c r="B340" s="115" t="s">
        <v>59</v>
      </c>
      <c r="C340" s="117" t="s">
        <v>22</v>
      </c>
      <c r="D340" s="156" t="s">
        <v>202</v>
      </c>
      <c r="E340" s="115" t="s">
        <v>17</v>
      </c>
      <c r="F340" s="161">
        <f>SUM(F341:F341)</f>
        <v>17717272</v>
      </c>
      <c r="G340" s="161">
        <f t="shared" ref="G340" si="238">SUM(G341:G341)</f>
        <v>17717272</v>
      </c>
      <c r="H340" s="161">
        <f t="shared" ref="H340" si="239">SUM(H341:H341)</f>
        <v>4260900</v>
      </c>
      <c r="I340" s="345">
        <f t="shared" si="228"/>
        <v>24.0494134762959</v>
      </c>
    </row>
    <row r="341" spans="1:9" x14ac:dyDescent="0.25">
      <c r="A341" s="120" t="s">
        <v>148</v>
      </c>
      <c r="B341" s="115" t="s">
        <v>59</v>
      </c>
      <c r="C341" s="117" t="s">
        <v>22</v>
      </c>
      <c r="D341" s="156" t="s">
        <v>202</v>
      </c>
      <c r="E341" s="115" t="s">
        <v>147</v>
      </c>
      <c r="F341" s="161">
        <f>SUM(Лист1!G164)</f>
        <v>17717272</v>
      </c>
      <c r="G341" s="161">
        <f>SUM(Лист1!H164)</f>
        <v>17717272</v>
      </c>
      <c r="H341" s="161">
        <f>SUM(Лист1!I164)</f>
        <v>4260900</v>
      </c>
      <c r="I341" s="345">
        <f t="shared" si="228"/>
        <v>24.0494134762959</v>
      </c>
    </row>
    <row r="342" spans="1:9" ht="64.5" x14ac:dyDescent="0.25">
      <c r="A342" s="249" t="s">
        <v>204</v>
      </c>
      <c r="B342" s="262" t="s">
        <v>59</v>
      </c>
      <c r="C342" s="263" t="s">
        <v>22</v>
      </c>
      <c r="D342" s="261" t="s">
        <v>205</v>
      </c>
      <c r="E342" s="263" t="s">
        <v>8</v>
      </c>
      <c r="F342" s="214">
        <f>SUM(F344)</f>
        <v>2767184</v>
      </c>
      <c r="G342" s="214">
        <f t="shared" ref="G342:H342" si="240">SUM(G344)</f>
        <v>2767184</v>
      </c>
      <c r="H342" s="214">
        <f t="shared" si="240"/>
        <v>510000</v>
      </c>
      <c r="I342" s="345">
        <f t="shared" si="228"/>
        <v>18.430288697824217</v>
      </c>
    </row>
    <row r="343" spans="1:9" ht="23.25" x14ac:dyDescent="0.25">
      <c r="A343" s="153" t="s">
        <v>16</v>
      </c>
      <c r="B343" s="168" t="s">
        <v>59</v>
      </c>
      <c r="C343" s="260" t="s">
        <v>22</v>
      </c>
      <c r="D343" s="261" t="s">
        <v>205</v>
      </c>
      <c r="E343" s="168" t="s">
        <v>17</v>
      </c>
      <c r="F343" s="214">
        <f>SUM(F344)</f>
        <v>2767184</v>
      </c>
      <c r="G343" s="214">
        <f t="shared" ref="G343" si="241">SUM(G344)</f>
        <v>2767184</v>
      </c>
      <c r="H343" s="214">
        <f t="shared" ref="H343" si="242">SUM(H344)</f>
        <v>510000</v>
      </c>
      <c r="I343" s="345">
        <f t="shared" si="228"/>
        <v>18.430288697824217</v>
      </c>
    </row>
    <row r="344" spans="1:9" x14ac:dyDescent="0.25">
      <c r="A344" s="259" t="s">
        <v>148</v>
      </c>
      <c r="B344" s="168" t="s">
        <v>59</v>
      </c>
      <c r="C344" s="260" t="s">
        <v>22</v>
      </c>
      <c r="D344" s="261" t="s">
        <v>205</v>
      </c>
      <c r="E344" s="168" t="s">
        <v>147</v>
      </c>
      <c r="F344" s="214">
        <f>SUM(Лист1!G170)</f>
        <v>2767184</v>
      </c>
      <c r="G344" s="214">
        <f>SUM(Лист1!H170)</f>
        <v>2767184</v>
      </c>
      <c r="H344" s="214">
        <f>SUM(Лист1!I170)</f>
        <v>510000</v>
      </c>
      <c r="I344" s="345">
        <f t="shared" si="228"/>
        <v>18.430288697824217</v>
      </c>
    </row>
    <row r="345" spans="1:9" ht="77.25" x14ac:dyDescent="0.25">
      <c r="A345" s="125" t="s">
        <v>199</v>
      </c>
      <c r="B345" s="139" t="s">
        <v>59</v>
      </c>
      <c r="C345" s="158" t="s">
        <v>22</v>
      </c>
      <c r="D345" s="156" t="s">
        <v>200</v>
      </c>
      <c r="E345" s="158" t="s">
        <v>8</v>
      </c>
      <c r="F345" s="214">
        <f>SUM(F347)</f>
        <v>6535991</v>
      </c>
      <c r="G345" s="214">
        <f t="shared" ref="G345:H345" si="243">SUM(G347)</f>
        <v>6535991</v>
      </c>
      <c r="H345" s="214">
        <f t="shared" si="243"/>
        <v>1258000</v>
      </c>
      <c r="I345" s="345">
        <f t="shared" si="228"/>
        <v>19.247272525314067</v>
      </c>
    </row>
    <row r="346" spans="1:9" ht="23.25" x14ac:dyDescent="0.25">
      <c r="A346" s="119" t="s">
        <v>16</v>
      </c>
      <c r="B346" s="115" t="s">
        <v>59</v>
      </c>
      <c r="C346" s="117" t="s">
        <v>22</v>
      </c>
      <c r="D346" s="156" t="s">
        <v>200</v>
      </c>
      <c r="E346" s="115" t="s">
        <v>17</v>
      </c>
      <c r="F346" s="214">
        <f>SUM(F347)</f>
        <v>6535991</v>
      </c>
      <c r="G346" s="214">
        <f t="shared" ref="G346" si="244">SUM(G347)</f>
        <v>6535991</v>
      </c>
      <c r="H346" s="214">
        <f t="shared" ref="H346" si="245">SUM(H347)</f>
        <v>1258000</v>
      </c>
      <c r="I346" s="345">
        <f t="shared" si="228"/>
        <v>19.247272525314067</v>
      </c>
    </row>
    <row r="347" spans="1:9" x14ac:dyDescent="0.25">
      <c r="A347" s="120" t="s">
        <v>148</v>
      </c>
      <c r="B347" s="115" t="s">
        <v>59</v>
      </c>
      <c r="C347" s="117" t="s">
        <v>22</v>
      </c>
      <c r="D347" s="156" t="s">
        <v>200</v>
      </c>
      <c r="E347" s="115" t="s">
        <v>147</v>
      </c>
      <c r="F347" s="214">
        <f>SUM(Лист1!G161)</f>
        <v>6535991</v>
      </c>
      <c r="G347" s="214">
        <f>SUM(Лист1!H161)</f>
        <v>6535991</v>
      </c>
      <c r="H347" s="214">
        <f>SUM(Лист1!I161)</f>
        <v>1258000</v>
      </c>
      <c r="I347" s="345">
        <f t="shared" si="228"/>
        <v>19.247272525314067</v>
      </c>
    </row>
    <row r="348" spans="1:9" ht="60.75" x14ac:dyDescent="0.25">
      <c r="A348" s="286" t="s">
        <v>348</v>
      </c>
      <c r="B348" s="139" t="s">
        <v>59</v>
      </c>
      <c r="C348" s="158" t="s">
        <v>22</v>
      </c>
      <c r="D348" s="156" t="s">
        <v>118</v>
      </c>
      <c r="E348" s="158" t="s">
        <v>8</v>
      </c>
      <c r="F348" s="214">
        <f>SUM(F349)</f>
        <v>115200</v>
      </c>
      <c r="G348" s="214">
        <f t="shared" ref="G348" si="246">SUM(G349)</f>
        <v>115200</v>
      </c>
      <c r="H348" s="214">
        <f t="shared" ref="H348" si="247">SUM(H349)</f>
        <v>29700</v>
      </c>
      <c r="I348" s="345">
        <f t="shared" si="228"/>
        <v>25.78125</v>
      </c>
    </row>
    <row r="349" spans="1:9" ht="23.25" x14ac:dyDescent="0.25">
      <c r="A349" s="119" t="s">
        <v>16</v>
      </c>
      <c r="B349" s="115" t="s">
        <v>59</v>
      </c>
      <c r="C349" s="117" t="s">
        <v>22</v>
      </c>
      <c r="D349" s="156" t="s">
        <v>118</v>
      </c>
      <c r="E349" s="115" t="s">
        <v>17</v>
      </c>
      <c r="F349" s="214">
        <f>SUM(F350:F350)</f>
        <v>115200</v>
      </c>
      <c r="G349" s="214">
        <f t="shared" ref="G349" si="248">SUM(G350:G350)</f>
        <v>115200</v>
      </c>
      <c r="H349" s="214">
        <f t="shared" ref="H349" si="249">SUM(H350:H350)</f>
        <v>29700</v>
      </c>
      <c r="I349" s="345">
        <f t="shared" si="228"/>
        <v>25.78125</v>
      </c>
    </row>
    <row r="350" spans="1:9" x14ac:dyDescent="0.25">
      <c r="A350" s="120" t="s">
        <v>148</v>
      </c>
      <c r="B350" s="115" t="s">
        <v>59</v>
      </c>
      <c r="C350" s="117" t="s">
        <v>22</v>
      </c>
      <c r="D350" s="156" t="s">
        <v>118</v>
      </c>
      <c r="E350" s="115" t="s">
        <v>147</v>
      </c>
      <c r="F350" s="198">
        <f>SUM(Лист1!G167)</f>
        <v>115200</v>
      </c>
      <c r="G350" s="198">
        <f>SUM(Лист1!H167)</f>
        <v>115200</v>
      </c>
      <c r="H350" s="198">
        <f>SUM(Лист1!I167)</f>
        <v>29700</v>
      </c>
      <c r="I350" s="345">
        <f t="shared" si="228"/>
        <v>25.78125</v>
      </c>
    </row>
    <row r="351" spans="1:9" ht="51.75" x14ac:dyDescent="0.25">
      <c r="A351" s="249" t="s">
        <v>279</v>
      </c>
      <c r="B351" s="262" t="s">
        <v>59</v>
      </c>
      <c r="C351" s="263" t="s">
        <v>22</v>
      </c>
      <c r="D351" s="261" t="s">
        <v>278</v>
      </c>
      <c r="E351" s="263" t="s">
        <v>8</v>
      </c>
      <c r="F351" s="198">
        <f t="shared" ref="F351:H358" si="250">SUM(F352)</f>
        <v>0</v>
      </c>
      <c r="G351" s="198">
        <f t="shared" si="250"/>
        <v>0</v>
      </c>
      <c r="H351" s="198">
        <f t="shared" si="250"/>
        <v>0</v>
      </c>
      <c r="I351" s="345" t="e">
        <f t="shared" si="228"/>
        <v>#DIV/0!</v>
      </c>
    </row>
    <row r="352" spans="1:9" ht="23.25" x14ac:dyDescent="0.25">
      <c r="A352" s="153" t="s">
        <v>16</v>
      </c>
      <c r="B352" s="168" t="s">
        <v>59</v>
      </c>
      <c r="C352" s="260" t="s">
        <v>22</v>
      </c>
      <c r="D352" s="261" t="s">
        <v>278</v>
      </c>
      <c r="E352" s="168" t="s">
        <v>17</v>
      </c>
      <c r="F352" s="198">
        <f t="shared" si="250"/>
        <v>0</v>
      </c>
      <c r="G352" s="198">
        <f t="shared" si="250"/>
        <v>0</v>
      </c>
      <c r="H352" s="198">
        <f t="shared" si="250"/>
        <v>0</v>
      </c>
      <c r="I352" s="345" t="e">
        <f t="shared" si="228"/>
        <v>#DIV/0!</v>
      </c>
    </row>
    <row r="353" spans="1:9" x14ac:dyDescent="0.25">
      <c r="A353" s="259" t="s">
        <v>148</v>
      </c>
      <c r="B353" s="168" t="s">
        <v>59</v>
      </c>
      <c r="C353" s="260" t="s">
        <v>22</v>
      </c>
      <c r="D353" s="261" t="s">
        <v>278</v>
      </c>
      <c r="E353" s="168" t="s">
        <v>147</v>
      </c>
      <c r="F353" s="198">
        <f>SUM(Лист1!G173)</f>
        <v>0</v>
      </c>
      <c r="G353" s="198">
        <f>SUM(Лист1!H173)</f>
        <v>0</v>
      </c>
      <c r="H353" s="198">
        <f>SUM(Лист1!I173)</f>
        <v>0</v>
      </c>
      <c r="I353" s="345" t="e">
        <f t="shared" si="228"/>
        <v>#DIV/0!</v>
      </c>
    </row>
    <row r="354" spans="1:9" x14ac:dyDescent="0.25">
      <c r="A354" s="249" t="s">
        <v>444</v>
      </c>
      <c r="B354" s="262" t="s">
        <v>59</v>
      </c>
      <c r="C354" s="263" t="s">
        <v>22</v>
      </c>
      <c r="D354" s="261" t="s">
        <v>443</v>
      </c>
      <c r="E354" s="263" t="s">
        <v>8</v>
      </c>
      <c r="F354" s="198">
        <f t="shared" si="250"/>
        <v>54897</v>
      </c>
      <c r="G354" s="198">
        <f t="shared" si="250"/>
        <v>54897</v>
      </c>
      <c r="H354" s="198">
        <f t="shared" si="250"/>
        <v>54897</v>
      </c>
      <c r="I354" s="345">
        <f t="shared" si="228"/>
        <v>100</v>
      </c>
    </row>
    <row r="355" spans="1:9" ht="23.25" x14ac:dyDescent="0.25">
      <c r="A355" s="153" t="s">
        <v>16</v>
      </c>
      <c r="B355" s="168" t="s">
        <v>59</v>
      </c>
      <c r="C355" s="260" t="s">
        <v>22</v>
      </c>
      <c r="D355" s="261" t="s">
        <v>443</v>
      </c>
      <c r="E355" s="168" t="s">
        <v>17</v>
      </c>
      <c r="F355" s="198">
        <f t="shared" si="250"/>
        <v>54897</v>
      </c>
      <c r="G355" s="198">
        <f t="shared" si="250"/>
        <v>54897</v>
      </c>
      <c r="H355" s="198">
        <f t="shared" si="250"/>
        <v>54897</v>
      </c>
      <c r="I355" s="345">
        <f t="shared" si="228"/>
        <v>100</v>
      </c>
    </row>
    <row r="356" spans="1:9" x14ac:dyDescent="0.25">
      <c r="A356" s="259" t="s">
        <v>148</v>
      </c>
      <c r="B356" s="168" t="s">
        <v>59</v>
      </c>
      <c r="C356" s="260" t="s">
        <v>22</v>
      </c>
      <c r="D356" s="261" t="s">
        <v>443</v>
      </c>
      <c r="E356" s="168" t="s">
        <v>147</v>
      </c>
      <c r="F356" s="198">
        <f>SUM(Лист1!G176)</f>
        <v>54897</v>
      </c>
      <c r="G356" s="198">
        <f>SUM(Лист1!H176)</f>
        <v>54897</v>
      </c>
      <c r="H356" s="198">
        <f>SUM(Лист1!I176)</f>
        <v>54897</v>
      </c>
      <c r="I356" s="345">
        <f t="shared" si="228"/>
        <v>100</v>
      </c>
    </row>
    <row r="357" spans="1:9" ht="51.75" x14ac:dyDescent="0.25">
      <c r="A357" s="249" t="s">
        <v>358</v>
      </c>
      <c r="B357" s="262" t="s">
        <v>59</v>
      </c>
      <c r="C357" s="263" t="s">
        <v>22</v>
      </c>
      <c r="D357" s="261" t="s">
        <v>357</v>
      </c>
      <c r="E357" s="263" t="s">
        <v>8</v>
      </c>
      <c r="F357" s="198">
        <f t="shared" si="250"/>
        <v>0</v>
      </c>
      <c r="G357" s="198">
        <f t="shared" si="250"/>
        <v>0</v>
      </c>
      <c r="H357" s="198">
        <f t="shared" si="250"/>
        <v>0</v>
      </c>
      <c r="I357" s="345" t="e">
        <f t="shared" si="228"/>
        <v>#DIV/0!</v>
      </c>
    </row>
    <row r="358" spans="1:9" ht="23.25" x14ac:dyDescent="0.25">
      <c r="A358" s="153" t="s">
        <v>16</v>
      </c>
      <c r="B358" s="168" t="s">
        <v>59</v>
      </c>
      <c r="C358" s="260" t="s">
        <v>22</v>
      </c>
      <c r="D358" s="261" t="s">
        <v>357</v>
      </c>
      <c r="E358" s="168" t="s">
        <v>17</v>
      </c>
      <c r="F358" s="198">
        <f t="shared" si="250"/>
        <v>0</v>
      </c>
      <c r="G358" s="198">
        <f t="shared" si="250"/>
        <v>0</v>
      </c>
      <c r="H358" s="198">
        <f t="shared" si="250"/>
        <v>0</v>
      </c>
      <c r="I358" s="345" t="e">
        <f t="shared" si="228"/>
        <v>#DIV/0!</v>
      </c>
    </row>
    <row r="359" spans="1:9" x14ac:dyDescent="0.25">
      <c r="A359" s="259" t="s">
        <v>148</v>
      </c>
      <c r="B359" s="168" t="s">
        <v>59</v>
      </c>
      <c r="C359" s="260" t="s">
        <v>22</v>
      </c>
      <c r="D359" s="261" t="s">
        <v>357</v>
      </c>
      <c r="E359" s="168" t="s">
        <v>147</v>
      </c>
      <c r="F359" s="198">
        <f>SUM(Лист1!G179)</f>
        <v>0</v>
      </c>
      <c r="G359" s="198">
        <f>SUM(Лист1!H179)</f>
        <v>0</v>
      </c>
      <c r="H359" s="198">
        <f>SUM(Лист1!I179)</f>
        <v>0</v>
      </c>
      <c r="I359" s="345" t="e">
        <f t="shared" si="228"/>
        <v>#DIV/0!</v>
      </c>
    </row>
    <row r="360" spans="1:9" x14ac:dyDescent="0.25">
      <c r="A360" s="114" t="s">
        <v>164</v>
      </c>
      <c r="B360" s="199" t="s">
        <v>59</v>
      </c>
      <c r="C360" s="201" t="s">
        <v>24</v>
      </c>
      <c r="D360" s="200" t="s">
        <v>115</v>
      </c>
      <c r="E360" s="201" t="s">
        <v>8</v>
      </c>
      <c r="F360" s="227">
        <f>SUM(F361+F364)</f>
        <v>3471207</v>
      </c>
      <c r="G360" s="227">
        <f t="shared" ref="G360:H360" si="251">SUM(G361+G364)</f>
        <v>3471207</v>
      </c>
      <c r="H360" s="227">
        <f t="shared" si="251"/>
        <v>1208990</v>
      </c>
      <c r="I360" s="345">
        <f t="shared" si="228"/>
        <v>34.829095470249968</v>
      </c>
    </row>
    <row r="361" spans="1:9" x14ac:dyDescent="0.25">
      <c r="A361" s="125" t="s">
        <v>67</v>
      </c>
      <c r="B361" s="139" t="s">
        <v>59</v>
      </c>
      <c r="C361" s="158" t="s">
        <v>24</v>
      </c>
      <c r="D361" s="156" t="s">
        <v>203</v>
      </c>
      <c r="E361" s="158" t="s">
        <v>8</v>
      </c>
      <c r="F361" s="214">
        <f t="shared" ref="F361:H362" si="252">SUM(F362)</f>
        <v>1626418</v>
      </c>
      <c r="G361" s="214">
        <f t="shared" si="252"/>
        <v>1626418</v>
      </c>
      <c r="H361" s="214">
        <f t="shared" si="252"/>
        <v>870990</v>
      </c>
      <c r="I361" s="345">
        <f t="shared" si="228"/>
        <v>53.552653745839017</v>
      </c>
    </row>
    <row r="362" spans="1:9" ht="23.25" x14ac:dyDescent="0.25">
      <c r="A362" s="119" t="s">
        <v>16</v>
      </c>
      <c r="B362" s="139" t="s">
        <v>59</v>
      </c>
      <c r="C362" s="158" t="s">
        <v>24</v>
      </c>
      <c r="D362" s="156" t="s">
        <v>203</v>
      </c>
      <c r="E362" s="139" t="s">
        <v>17</v>
      </c>
      <c r="F362" s="214">
        <f t="shared" si="252"/>
        <v>1626418</v>
      </c>
      <c r="G362" s="214">
        <f t="shared" si="252"/>
        <v>1626418</v>
      </c>
      <c r="H362" s="214">
        <f t="shared" si="252"/>
        <v>870990</v>
      </c>
      <c r="I362" s="345">
        <f t="shared" si="228"/>
        <v>53.552653745839017</v>
      </c>
    </row>
    <row r="363" spans="1:9" x14ac:dyDescent="0.25">
      <c r="A363" s="120" t="s">
        <v>148</v>
      </c>
      <c r="B363" s="139" t="s">
        <v>59</v>
      </c>
      <c r="C363" s="158" t="s">
        <v>24</v>
      </c>
      <c r="D363" s="156" t="s">
        <v>203</v>
      </c>
      <c r="E363" s="139" t="s">
        <v>147</v>
      </c>
      <c r="F363" s="214">
        <f>SUM(Лист1!G183)</f>
        <v>1626418</v>
      </c>
      <c r="G363" s="214">
        <f>SUM(Лист1!H183)</f>
        <v>1626418</v>
      </c>
      <c r="H363" s="214">
        <f>SUM(Лист1!I183)</f>
        <v>870990</v>
      </c>
      <c r="I363" s="345">
        <f t="shared" si="228"/>
        <v>53.552653745839017</v>
      </c>
    </row>
    <row r="364" spans="1:9" ht="64.5" x14ac:dyDescent="0.25">
      <c r="A364" s="125" t="s">
        <v>204</v>
      </c>
      <c r="B364" s="139" t="s">
        <v>59</v>
      </c>
      <c r="C364" s="158" t="s">
        <v>24</v>
      </c>
      <c r="D364" s="156" t="s">
        <v>205</v>
      </c>
      <c r="E364" s="158" t="s">
        <v>8</v>
      </c>
      <c r="F364" s="214">
        <f t="shared" ref="F364:H365" si="253">SUM(F365)</f>
        <v>1844789</v>
      </c>
      <c r="G364" s="214">
        <f t="shared" si="253"/>
        <v>1844789</v>
      </c>
      <c r="H364" s="214">
        <f t="shared" si="253"/>
        <v>338000</v>
      </c>
      <c r="I364" s="345">
        <f t="shared" si="228"/>
        <v>18.321878545459672</v>
      </c>
    </row>
    <row r="365" spans="1:9" ht="23.25" x14ac:dyDescent="0.25">
      <c r="A365" s="119" t="s">
        <v>16</v>
      </c>
      <c r="B365" s="115" t="s">
        <v>59</v>
      </c>
      <c r="C365" s="117" t="s">
        <v>24</v>
      </c>
      <c r="D365" s="156" t="s">
        <v>205</v>
      </c>
      <c r="E365" s="115" t="s">
        <v>17</v>
      </c>
      <c r="F365" s="214">
        <f t="shared" si="253"/>
        <v>1844789</v>
      </c>
      <c r="G365" s="214">
        <f t="shared" si="253"/>
        <v>1844789</v>
      </c>
      <c r="H365" s="214">
        <f t="shared" si="253"/>
        <v>338000</v>
      </c>
      <c r="I365" s="345">
        <f t="shared" si="228"/>
        <v>18.321878545459672</v>
      </c>
    </row>
    <row r="366" spans="1:9" x14ac:dyDescent="0.25">
      <c r="A366" s="120" t="s">
        <v>148</v>
      </c>
      <c r="B366" s="115" t="s">
        <v>59</v>
      </c>
      <c r="C366" s="158" t="s">
        <v>24</v>
      </c>
      <c r="D366" s="156" t="s">
        <v>205</v>
      </c>
      <c r="E366" s="115" t="s">
        <v>147</v>
      </c>
      <c r="F366" s="214">
        <f>SUM(Лист1!G186)</f>
        <v>1844789</v>
      </c>
      <c r="G366" s="214">
        <f>SUM(Лист1!H186)</f>
        <v>1844789</v>
      </c>
      <c r="H366" s="214">
        <f>SUM(Лист1!I186)</f>
        <v>338000</v>
      </c>
      <c r="I366" s="345">
        <f t="shared" si="228"/>
        <v>18.321878545459672</v>
      </c>
    </row>
    <row r="367" spans="1:9" ht="26.25" x14ac:dyDescent="0.25">
      <c r="A367" s="137" t="s">
        <v>171</v>
      </c>
      <c r="B367" s="146" t="s">
        <v>59</v>
      </c>
      <c r="C367" s="146" t="s">
        <v>40</v>
      </c>
      <c r="D367" s="146" t="s">
        <v>115</v>
      </c>
      <c r="E367" s="146" t="s">
        <v>8</v>
      </c>
      <c r="F367" s="210">
        <f>SUM(F378+F368+F375)</f>
        <v>13101545</v>
      </c>
      <c r="G367" s="210">
        <f t="shared" ref="G367:H367" si="254">SUM(G378+G368+G375)</f>
        <v>13101545</v>
      </c>
      <c r="H367" s="210">
        <f t="shared" si="254"/>
        <v>2505809.4699999997</v>
      </c>
      <c r="I367" s="345">
        <f t="shared" si="228"/>
        <v>19.126060857708001</v>
      </c>
    </row>
    <row r="368" spans="1:9" ht="26.25" x14ac:dyDescent="0.25">
      <c r="A368" s="125" t="s">
        <v>188</v>
      </c>
      <c r="B368" s="139" t="s">
        <v>59</v>
      </c>
      <c r="C368" s="147" t="s">
        <v>40</v>
      </c>
      <c r="D368" s="156" t="s">
        <v>206</v>
      </c>
      <c r="E368" s="158" t="s">
        <v>8</v>
      </c>
      <c r="F368" s="214">
        <f>SUM(F369+F371+F373)</f>
        <v>10788246</v>
      </c>
      <c r="G368" s="214">
        <f t="shared" ref="G368:H368" si="255">SUM(G369+G371+G373)</f>
        <v>10788246</v>
      </c>
      <c r="H368" s="214">
        <f t="shared" si="255"/>
        <v>2070823.95</v>
      </c>
      <c r="I368" s="345">
        <f t="shared" si="228"/>
        <v>19.195186594743944</v>
      </c>
    </row>
    <row r="369" spans="1:9" ht="39.6" customHeight="1" x14ac:dyDescent="0.25">
      <c r="A369" s="127" t="s">
        <v>29</v>
      </c>
      <c r="B369" s="115" t="s">
        <v>59</v>
      </c>
      <c r="C369" s="147" t="s">
        <v>40</v>
      </c>
      <c r="D369" s="156" t="s">
        <v>206</v>
      </c>
      <c r="E369" s="115" t="s">
        <v>30</v>
      </c>
      <c r="F369" s="214">
        <f>SUM(F370)</f>
        <v>10710143</v>
      </c>
      <c r="G369" s="214">
        <f t="shared" ref="G369" si="256">SUM(G370)</f>
        <v>10710143</v>
      </c>
      <c r="H369" s="214">
        <f t="shared" ref="H369" si="257">SUM(H370)</f>
        <v>2064691.45</v>
      </c>
      <c r="I369" s="345">
        <f t="shared" si="228"/>
        <v>19.277907400489426</v>
      </c>
    </row>
    <row r="370" spans="1:9" x14ac:dyDescent="0.25">
      <c r="A370" s="119" t="s">
        <v>33</v>
      </c>
      <c r="B370" s="115" t="s">
        <v>59</v>
      </c>
      <c r="C370" s="228" t="s">
        <v>40</v>
      </c>
      <c r="D370" s="156" t="s">
        <v>206</v>
      </c>
      <c r="E370" s="115" t="s">
        <v>34</v>
      </c>
      <c r="F370" s="214">
        <f>SUM(Лист1!G190)</f>
        <v>10710143</v>
      </c>
      <c r="G370" s="214">
        <f>SUM(Лист1!H190)</f>
        <v>10710143</v>
      </c>
      <c r="H370" s="214">
        <f>SUM(Лист1!I190)</f>
        <v>2064691.45</v>
      </c>
      <c r="I370" s="345">
        <f t="shared" si="228"/>
        <v>19.277907400489426</v>
      </c>
    </row>
    <row r="371" spans="1:9" x14ac:dyDescent="0.25">
      <c r="A371" s="127" t="s">
        <v>12</v>
      </c>
      <c r="B371" s="115" t="s">
        <v>59</v>
      </c>
      <c r="C371" s="147" t="s">
        <v>40</v>
      </c>
      <c r="D371" s="156" t="s">
        <v>206</v>
      </c>
      <c r="E371" s="115" t="s">
        <v>13</v>
      </c>
      <c r="F371" s="1">
        <f>SUM(F372)</f>
        <v>62603</v>
      </c>
      <c r="G371" s="1">
        <f t="shared" ref="G371" si="258">SUM(G372)</f>
        <v>62603</v>
      </c>
      <c r="H371" s="1">
        <f t="shared" ref="H371" si="259">SUM(H372)</f>
        <v>5931.5</v>
      </c>
      <c r="I371" s="345">
        <f t="shared" si="228"/>
        <v>9.474785553407985</v>
      </c>
    </row>
    <row r="372" spans="1:9" ht="33.75" x14ac:dyDescent="0.25">
      <c r="A372" s="223" t="s">
        <v>152</v>
      </c>
      <c r="B372" s="115" t="s">
        <v>59</v>
      </c>
      <c r="C372" s="228" t="s">
        <v>40</v>
      </c>
      <c r="D372" s="156" t="s">
        <v>206</v>
      </c>
      <c r="E372" s="115" t="s">
        <v>15</v>
      </c>
      <c r="F372" s="214">
        <f>SUM(Лист1!G192)</f>
        <v>62603</v>
      </c>
      <c r="G372" s="214">
        <f>SUM(Лист1!H192)</f>
        <v>62603</v>
      </c>
      <c r="H372" s="214">
        <f>SUM(Лист1!I192)</f>
        <v>5931.5</v>
      </c>
      <c r="I372" s="345">
        <f t="shared" si="228"/>
        <v>9.474785553407985</v>
      </c>
    </row>
    <row r="373" spans="1:9" x14ac:dyDescent="0.25">
      <c r="A373" s="127" t="s">
        <v>35</v>
      </c>
      <c r="B373" s="115" t="s">
        <v>59</v>
      </c>
      <c r="C373" s="147" t="s">
        <v>40</v>
      </c>
      <c r="D373" s="156" t="s">
        <v>206</v>
      </c>
      <c r="E373" s="115" t="s">
        <v>36</v>
      </c>
      <c r="F373" s="214">
        <f>SUM(F374)</f>
        <v>15500</v>
      </c>
      <c r="G373" s="214">
        <f t="shared" ref="G373" si="260">SUM(G374)</f>
        <v>15500</v>
      </c>
      <c r="H373" s="214">
        <f t="shared" ref="H373" si="261">SUM(H374)</f>
        <v>201</v>
      </c>
      <c r="I373" s="345">
        <f t="shared" si="228"/>
        <v>1.296774193548387</v>
      </c>
    </row>
    <row r="374" spans="1:9" x14ac:dyDescent="0.25">
      <c r="A374" s="119" t="s">
        <v>139</v>
      </c>
      <c r="B374" s="115" t="s">
        <v>59</v>
      </c>
      <c r="C374" s="228" t="s">
        <v>40</v>
      </c>
      <c r="D374" s="156" t="s">
        <v>206</v>
      </c>
      <c r="E374" s="115" t="s">
        <v>138</v>
      </c>
      <c r="F374" s="214">
        <f>SUM(Лист1!G194)</f>
        <v>15500</v>
      </c>
      <c r="G374" s="214">
        <f>SUM(Лист1!H194)</f>
        <v>15500</v>
      </c>
      <c r="H374" s="214">
        <f>SUM(Лист1!I194)</f>
        <v>201</v>
      </c>
      <c r="I374" s="345">
        <f t="shared" si="228"/>
        <v>1.296774193548387</v>
      </c>
    </row>
    <row r="375" spans="1:9" ht="60.75" x14ac:dyDescent="0.25">
      <c r="A375" s="286" t="s">
        <v>348</v>
      </c>
      <c r="B375" s="190" t="s">
        <v>59</v>
      </c>
      <c r="C375" s="121" t="s">
        <v>40</v>
      </c>
      <c r="D375" s="156" t="s">
        <v>118</v>
      </c>
      <c r="E375" s="207" t="s">
        <v>8</v>
      </c>
      <c r="F375" s="161">
        <f>SUM(F376)</f>
        <v>3600</v>
      </c>
      <c r="G375" s="161">
        <f t="shared" ref="G375:G376" si="262">SUM(G376)</f>
        <v>3600</v>
      </c>
      <c r="H375" s="161">
        <f t="shared" ref="H375:H376" si="263">SUM(H376)</f>
        <v>900</v>
      </c>
      <c r="I375" s="345">
        <f t="shared" si="228"/>
        <v>25</v>
      </c>
    </row>
    <row r="376" spans="1:9" x14ac:dyDescent="0.25">
      <c r="A376" s="209" t="s">
        <v>47</v>
      </c>
      <c r="B376" s="190" t="s">
        <v>59</v>
      </c>
      <c r="C376" s="138" t="s">
        <v>40</v>
      </c>
      <c r="D376" s="156" t="s">
        <v>118</v>
      </c>
      <c r="E376" s="190" t="s">
        <v>48</v>
      </c>
      <c r="F376" s="161">
        <f>SUM(F377)</f>
        <v>3600</v>
      </c>
      <c r="G376" s="161">
        <f t="shared" si="262"/>
        <v>3600</v>
      </c>
      <c r="H376" s="161">
        <f t="shared" si="263"/>
        <v>900</v>
      </c>
      <c r="I376" s="345">
        <f t="shared" si="228"/>
        <v>25</v>
      </c>
    </row>
    <row r="377" spans="1:9" x14ac:dyDescent="0.25">
      <c r="A377" s="119" t="s">
        <v>142</v>
      </c>
      <c r="B377" s="190" t="s">
        <v>59</v>
      </c>
      <c r="C377" s="138" t="s">
        <v>40</v>
      </c>
      <c r="D377" s="156" t="s">
        <v>118</v>
      </c>
      <c r="E377" s="190">
        <v>530</v>
      </c>
      <c r="F377" s="161">
        <f>SUM(Лист1!G197)</f>
        <v>3600</v>
      </c>
      <c r="G377" s="161">
        <f>SUM(Лист1!H197)</f>
        <v>3600</v>
      </c>
      <c r="H377" s="161">
        <f>SUM(Лист1!I197)</f>
        <v>900</v>
      </c>
      <c r="I377" s="345">
        <f t="shared" si="228"/>
        <v>25</v>
      </c>
    </row>
    <row r="378" spans="1:9" ht="24.75" x14ac:dyDescent="0.25">
      <c r="A378" s="155" t="s">
        <v>28</v>
      </c>
      <c r="B378" s="121" t="s">
        <v>59</v>
      </c>
      <c r="C378" s="121" t="s">
        <v>40</v>
      </c>
      <c r="D378" s="156" t="s">
        <v>207</v>
      </c>
      <c r="E378" s="121" t="s">
        <v>8</v>
      </c>
      <c r="F378" s="161">
        <f>SUM(F379+F381)</f>
        <v>2309699</v>
      </c>
      <c r="G378" s="161">
        <f t="shared" ref="G378:H378" si="264">SUM(G379+G381)</f>
        <v>2309699</v>
      </c>
      <c r="H378" s="161">
        <f t="shared" si="264"/>
        <v>434085.52</v>
      </c>
      <c r="I378" s="345">
        <f t="shared" si="228"/>
        <v>18.794029871424804</v>
      </c>
    </row>
    <row r="379" spans="1:9" ht="34.5" x14ac:dyDescent="0.25">
      <c r="A379" s="119" t="s">
        <v>29</v>
      </c>
      <c r="B379" s="121" t="s">
        <v>59</v>
      </c>
      <c r="C379" s="121" t="s">
        <v>40</v>
      </c>
      <c r="D379" s="122" t="s">
        <v>207</v>
      </c>
      <c r="E379" s="121" t="s">
        <v>30</v>
      </c>
      <c r="F379" s="161">
        <f>SUM(F380)</f>
        <v>2037345</v>
      </c>
      <c r="G379" s="161">
        <f t="shared" ref="G379" si="265">SUM(G380)</f>
        <v>2037345</v>
      </c>
      <c r="H379" s="161">
        <f t="shared" ref="H379" si="266">SUM(H380)</f>
        <v>409960.55</v>
      </c>
      <c r="I379" s="345">
        <f t="shared" si="228"/>
        <v>20.122293965921333</v>
      </c>
    </row>
    <row r="380" spans="1:9" x14ac:dyDescent="0.25">
      <c r="A380" s="119" t="s">
        <v>31</v>
      </c>
      <c r="B380" s="138" t="s">
        <v>59</v>
      </c>
      <c r="C380" s="138" t="s">
        <v>40</v>
      </c>
      <c r="D380" s="122" t="s">
        <v>207</v>
      </c>
      <c r="E380" s="138" t="s">
        <v>32</v>
      </c>
      <c r="F380" s="161">
        <f>SUM(Лист1!G200)</f>
        <v>2037345</v>
      </c>
      <c r="G380" s="161">
        <f>SUM(Лист1!H200)</f>
        <v>2037345</v>
      </c>
      <c r="H380" s="161">
        <f>SUM(Лист1!I200)</f>
        <v>409960.55</v>
      </c>
      <c r="I380" s="345">
        <f t="shared" si="228"/>
        <v>20.122293965921333</v>
      </c>
    </row>
    <row r="381" spans="1:9" x14ac:dyDescent="0.25">
      <c r="A381" s="119" t="s">
        <v>12</v>
      </c>
      <c r="B381" s="138" t="s">
        <v>59</v>
      </c>
      <c r="C381" s="138" t="s">
        <v>40</v>
      </c>
      <c r="D381" s="122" t="s">
        <v>207</v>
      </c>
      <c r="E381" s="138" t="s">
        <v>13</v>
      </c>
      <c r="F381" s="161">
        <f>SUM(F382)</f>
        <v>272354</v>
      </c>
      <c r="G381" s="161">
        <f t="shared" ref="G381" si="267">SUM(G382)</f>
        <v>272354</v>
      </c>
      <c r="H381" s="161">
        <f t="shared" ref="H381" si="268">SUM(H382)</f>
        <v>24124.97</v>
      </c>
      <c r="I381" s="345">
        <f t="shared" si="228"/>
        <v>8.8579459086336172</v>
      </c>
    </row>
    <row r="382" spans="1:9" ht="23.25" x14ac:dyDescent="0.25">
      <c r="A382" s="119" t="s">
        <v>157</v>
      </c>
      <c r="B382" s="138" t="s">
        <v>59</v>
      </c>
      <c r="C382" s="138" t="s">
        <v>40</v>
      </c>
      <c r="D382" s="122" t="s">
        <v>207</v>
      </c>
      <c r="E382" s="138" t="s">
        <v>15</v>
      </c>
      <c r="F382" s="161">
        <f>SUM(Лист1!G202)</f>
        <v>272354</v>
      </c>
      <c r="G382" s="161">
        <f>SUM(Лист1!H202)</f>
        <v>272354</v>
      </c>
      <c r="H382" s="161">
        <f>SUM(Лист1!I202)</f>
        <v>24124.97</v>
      </c>
      <c r="I382" s="345">
        <f t="shared" si="228"/>
        <v>8.8579459086336172</v>
      </c>
    </row>
    <row r="383" spans="1:9" ht="18" x14ac:dyDescent="0.25">
      <c r="A383" s="140" t="s">
        <v>37</v>
      </c>
      <c r="B383" s="174" t="s">
        <v>38</v>
      </c>
      <c r="C383" s="175" t="s">
        <v>7</v>
      </c>
      <c r="D383" s="175" t="s">
        <v>115</v>
      </c>
      <c r="E383" s="175" t="s">
        <v>8</v>
      </c>
      <c r="F383" s="208">
        <f>SUM(F384+F388+F392+F410)</f>
        <v>50630189.540000007</v>
      </c>
      <c r="G383" s="208">
        <f t="shared" ref="G383" si="269">SUM(G384+G388+G392+G410)</f>
        <v>50630189.540000007</v>
      </c>
      <c r="H383" s="208">
        <f>SUM(H384+H388+H392+H410)</f>
        <v>7139811.2300000004</v>
      </c>
      <c r="I383" s="345">
        <f t="shared" si="228"/>
        <v>14.101885248443017</v>
      </c>
    </row>
    <row r="384" spans="1:9" x14ac:dyDescent="0.25">
      <c r="A384" s="118" t="s">
        <v>89</v>
      </c>
      <c r="B384" s="141" t="s">
        <v>38</v>
      </c>
      <c r="C384" s="144" t="s">
        <v>22</v>
      </c>
      <c r="D384" s="144" t="s">
        <v>115</v>
      </c>
      <c r="E384" s="145" t="s">
        <v>8</v>
      </c>
      <c r="F384" s="208">
        <f t="shared" ref="F384:H386" si="270">SUM(F385)</f>
        <v>3476228.1</v>
      </c>
      <c r="G384" s="208">
        <f t="shared" si="270"/>
        <v>3476228.1</v>
      </c>
      <c r="H384" s="208">
        <f t="shared" si="270"/>
        <v>738820.3</v>
      </c>
      <c r="I384" s="345">
        <f t="shared" si="228"/>
        <v>21.253504624739673</v>
      </c>
    </row>
    <row r="385" spans="1:9" ht="26.25" x14ac:dyDescent="0.25">
      <c r="A385" s="125" t="s">
        <v>231</v>
      </c>
      <c r="B385" s="115" t="s">
        <v>38</v>
      </c>
      <c r="C385" s="116" t="s">
        <v>22</v>
      </c>
      <c r="D385" s="122" t="s">
        <v>230</v>
      </c>
      <c r="E385" s="117" t="s">
        <v>8</v>
      </c>
      <c r="F385" s="161">
        <f t="shared" si="270"/>
        <v>3476228.1</v>
      </c>
      <c r="G385" s="161">
        <f t="shared" si="270"/>
        <v>3476228.1</v>
      </c>
      <c r="H385" s="161">
        <f t="shared" si="270"/>
        <v>738820.3</v>
      </c>
      <c r="I385" s="345">
        <f t="shared" si="228"/>
        <v>21.253504624739673</v>
      </c>
    </row>
    <row r="386" spans="1:9" x14ac:dyDescent="0.25">
      <c r="A386" s="120" t="s">
        <v>88</v>
      </c>
      <c r="B386" s="115" t="s">
        <v>38</v>
      </c>
      <c r="C386" s="116" t="s">
        <v>22</v>
      </c>
      <c r="D386" s="122" t="s">
        <v>230</v>
      </c>
      <c r="E386" s="115" t="s">
        <v>78</v>
      </c>
      <c r="F386" s="161">
        <f>SUM(F387)</f>
        <v>3476228.1</v>
      </c>
      <c r="G386" s="161">
        <f t="shared" si="270"/>
        <v>3476228.1</v>
      </c>
      <c r="H386" s="161">
        <f t="shared" si="270"/>
        <v>738820.3</v>
      </c>
      <c r="I386" s="345">
        <f t="shared" si="228"/>
        <v>21.253504624739673</v>
      </c>
    </row>
    <row r="387" spans="1:9" ht="26.45" customHeight="1" x14ac:dyDescent="0.25">
      <c r="A387" s="120" t="s">
        <v>143</v>
      </c>
      <c r="B387" s="115" t="s">
        <v>38</v>
      </c>
      <c r="C387" s="116" t="s">
        <v>22</v>
      </c>
      <c r="D387" s="122" t="s">
        <v>230</v>
      </c>
      <c r="E387" s="115" t="s">
        <v>160</v>
      </c>
      <c r="F387" s="161">
        <f>SUM(Лист1!G418)</f>
        <v>3476228.1</v>
      </c>
      <c r="G387" s="161">
        <f>SUM(Лист1!H418)</f>
        <v>3476228.1</v>
      </c>
      <c r="H387" s="161">
        <f>SUM(Лист1!I418)</f>
        <v>738820.3</v>
      </c>
      <c r="I387" s="345">
        <f t="shared" si="228"/>
        <v>21.253504624739673</v>
      </c>
    </row>
    <row r="388" spans="1:9" x14ac:dyDescent="0.25">
      <c r="A388" s="118" t="s">
        <v>90</v>
      </c>
      <c r="B388" s="141" t="s">
        <v>38</v>
      </c>
      <c r="C388" s="144" t="s">
        <v>10</v>
      </c>
      <c r="D388" s="144" t="s">
        <v>115</v>
      </c>
      <c r="E388" s="145" t="s">
        <v>8</v>
      </c>
      <c r="F388" s="208">
        <f>SUM(F389)</f>
        <v>88000</v>
      </c>
      <c r="G388" s="208">
        <f t="shared" ref="G388" si="271">SUM(G389)</f>
        <v>88000</v>
      </c>
      <c r="H388" s="208">
        <f t="shared" ref="H388" si="272">SUM(H389)</f>
        <v>2100</v>
      </c>
      <c r="I388" s="345">
        <f t="shared" si="228"/>
        <v>2.3863636363636367</v>
      </c>
    </row>
    <row r="389" spans="1:9" ht="39" x14ac:dyDescent="0.25">
      <c r="A389" s="125" t="s">
        <v>91</v>
      </c>
      <c r="B389" s="115" t="s">
        <v>38</v>
      </c>
      <c r="C389" s="116" t="s">
        <v>10</v>
      </c>
      <c r="D389" s="122" t="s">
        <v>121</v>
      </c>
      <c r="E389" s="117" t="s">
        <v>8</v>
      </c>
      <c r="F389" s="161">
        <f t="shared" ref="F389:H390" si="273">SUM(F390)</f>
        <v>88000</v>
      </c>
      <c r="G389" s="161">
        <f t="shared" si="273"/>
        <v>88000</v>
      </c>
      <c r="H389" s="161">
        <f t="shared" si="273"/>
        <v>2100</v>
      </c>
      <c r="I389" s="345">
        <f t="shared" si="228"/>
        <v>2.3863636363636367</v>
      </c>
    </row>
    <row r="390" spans="1:9" x14ac:dyDescent="0.25">
      <c r="A390" s="120" t="s">
        <v>77</v>
      </c>
      <c r="B390" s="115" t="s">
        <v>38</v>
      </c>
      <c r="C390" s="116" t="s">
        <v>10</v>
      </c>
      <c r="D390" s="122" t="s">
        <v>121</v>
      </c>
      <c r="E390" s="115" t="s">
        <v>78</v>
      </c>
      <c r="F390" s="161">
        <f t="shared" si="273"/>
        <v>88000</v>
      </c>
      <c r="G390" s="161">
        <f t="shared" si="273"/>
        <v>88000</v>
      </c>
      <c r="H390" s="161">
        <f t="shared" si="273"/>
        <v>2100</v>
      </c>
      <c r="I390" s="345">
        <f t="shared" si="228"/>
        <v>2.3863636363636367</v>
      </c>
    </row>
    <row r="391" spans="1:9" ht="30.6" customHeight="1" x14ac:dyDescent="0.25">
      <c r="A391" s="120" t="s">
        <v>161</v>
      </c>
      <c r="B391" s="115" t="s">
        <v>38</v>
      </c>
      <c r="C391" s="116" t="s">
        <v>10</v>
      </c>
      <c r="D391" s="122" t="s">
        <v>121</v>
      </c>
      <c r="E391" s="115" t="s">
        <v>160</v>
      </c>
      <c r="F391" s="161">
        <f>SUM(Лист1!G422)</f>
        <v>88000</v>
      </c>
      <c r="G391" s="161">
        <f>SUM(Лист1!H422)</f>
        <v>88000</v>
      </c>
      <c r="H391" s="161">
        <f>SUM(Лист1!I422)</f>
        <v>2100</v>
      </c>
      <c r="I391" s="345">
        <f t="shared" si="228"/>
        <v>2.3863636363636367</v>
      </c>
    </row>
    <row r="392" spans="1:9" x14ac:dyDescent="0.25">
      <c r="A392" s="118" t="s">
        <v>39</v>
      </c>
      <c r="B392" s="141" t="s">
        <v>38</v>
      </c>
      <c r="C392" s="144" t="s">
        <v>40</v>
      </c>
      <c r="D392" s="144" t="s">
        <v>115</v>
      </c>
      <c r="E392" s="145" t="s">
        <v>8</v>
      </c>
      <c r="F392" s="208">
        <f>SUM(F393+F399+F404+F396+F407)</f>
        <v>44363237.440000005</v>
      </c>
      <c r="G392" s="208">
        <f t="shared" ref="G392:H392" si="274">SUM(G393+G399+G404+G396+G407)</f>
        <v>44363237.440000005</v>
      </c>
      <c r="H392" s="208">
        <f t="shared" si="274"/>
        <v>6006358.0100000007</v>
      </c>
      <c r="I392" s="345">
        <f t="shared" si="228"/>
        <v>13.539043488707122</v>
      </c>
    </row>
    <row r="393" spans="1:9" ht="39" x14ac:dyDescent="0.25">
      <c r="A393" s="167" t="s">
        <v>92</v>
      </c>
      <c r="B393" s="115" t="s">
        <v>38</v>
      </c>
      <c r="C393" s="116" t="s">
        <v>40</v>
      </c>
      <c r="D393" s="122" t="s">
        <v>122</v>
      </c>
      <c r="E393" s="115" t="s">
        <v>8</v>
      </c>
      <c r="F393" s="161">
        <f t="shared" ref="F393:H394" si="275">SUM(F394)</f>
        <v>226635.84000000003</v>
      </c>
      <c r="G393" s="161">
        <f t="shared" si="275"/>
        <v>226635.84000000003</v>
      </c>
      <c r="H393" s="161">
        <f t="shared" si="275"/>
        <v>72016.479999999996</v>
      </c>
      <c r="I393" s="345">
        <f t="shared" ref="I393:I456" si="276">SUM(H393/G393*100)</f>
        <v>31.776298047122637</v>
      </c>
    </row>
    <row r="394" spans="1:9" x14ac:dyDescent="0.25">
      <c r="A394" s="120" t="s">
        <v>77</v>
      </c>
      <c r="B394" s="115" t="s">
        <v>38</v>
      </c>
      <c r="C394" s="116" t="s">
        <v>40</v>
      </c>
      <c r="D394" s="122" t="s">
        <v>122</v>
      </c>
      <c r="E394" s="115" t="s">
        <v>78</v>
      </c>
      <c r="F394" s="161">
        <f t="shared" si="275"/>
        <v>226635.84000000003</v>
      </c>
      <c r="G394" s="161">
        <f t="shared" si="275"/>
        <v>226635.84000000003</v>
      </c>
      <c r="H394" s="161">
        <f t="shared" si="275"/>
        <v>72016.479999999996</v>
      </c>
      <c r="I394" s="345">
        <f t="shared" si="276"/>
        <v>31.776298047122637</v>
      </c>
    </row>
    <row r="395" spans="1:9" x14ac:dyDescent="0.25">
      <c r="A395" s="120" t="s">
        <v>159</v>
      </c>
      <c r="B395" s="115" t="s">
        <v>38</v>
      </c>
      <c r="C395" s="116" t="s">
        <v>40</v>
      </c>
      <c r="D395" s="122" t="s">
        <v>122</v>
      </c>
      <c r="E395" s="115" t="s">
        <v>158</v>
      </c>
      <c r="F395" s="161">
        <f>SUM(Лист1!G426)</f>
        <v>226635.84000000003</v>
      </c>
      <c r="G395" s="161">
        <f>SUM(Лист1!H426)</f>
        <v>226635.84000000003</v>
      </c>
      <c r="H395" s="161">
        <f>SUM(Лист1!I426)</f>
        <v>72016.479999999996</v>
      </c>
      <c r="I395" s="345">
        <f t="shared" si="276"/>
        <v>31.776298047122637</v>
      </c>
    </row>
    <row r="396" spans="1:9" ht="51.75" x14ac:dyDescent="0.25">
      <c r="A396" s="125" t="s">
        <v>309</v>
      </c>
      <c r="B396" s="115" t="s">
        <v>38</v>
      </c>
      <c r="C396" s="116" t="s">
        <v>40</v>
      </c>
      <c r="D396" s="122" t="s">
        <v>165</v>
      </c>
      <c r="E396" s="117" t="s">
        <v>8</v>
      </c>
      <c r="F396" s="214">
        <f t="shared" ref="F396:H397" si="277">SUM(F397)</f>
        <v>14189868</v>
      </c>
      <c r="G396" s="214">
        <f t="shared" si="277"/>
        <v>14189868</v>
      </c>
      <c r="H396" s="214">
        <f t="shared" si="277"/>
        <v>0</v>
      </c>
      <c r="I396" s="345">
        <f t="shared" si="276"/>
        <v>0</v>
      </c>
    </row>
    <row r="397" spans="1:9" ht="23.45" customHeight="1" x14ac:dyDescent="0.25">
      <c r="A397" s="229" t="s">
        <v>72</v>
      </c>
      <c r="B397" s="115" t="s">
        <v>38</v>
      </c>
      <c r="C397" s="116" t="s">
        <v>40</v>
      </c>
      <c r="D397" s="122" t="s">
        <v>165</v>
      </c>
      <c r="E397" s="117" t="s">
        <v>73</v>
      </c>
      <c r="F397" s="214">
        <f t="shared" si="277"/>
        <v>14189868</v>
      </c>
      <c r="G397" s="214">
        <f t="shared" si="277"/>
        <v>14189868</v>
      </c>
      <c r="H397" s="214">
        <f t="shared" si="277"/>
        <v>0</v>
      </c>
      <c r="I397" s="345">
        <f t="shared" si="276"/>
        <v>0</v>
      </c>
    </row>
    <row r="398" spans="1:9" ht="16.149999999999999" customHeight="1" x14ac:dyDescent="0.25">
      <c r="A398" s="230" t="s">
        <v>74</v>
      </c>
      <c r="B398" s="115" t="s">
        <v>38</v>
      </c>
      <c r="C398" s="116" t="s">
        <v>40</v>
      </c>
      <c r="D398" s="122" t="s">
        <v>165</v>
      </c>
      <c r="E398" s="117" t="s">
        <v>75</v>
      </c>
      <c r="F398" s="214">
        <f>SUM(Лист1!G429)</f>
        <v>14189868</v>
      </c>
      <c r="G398" s="214">
        <f>SUM(Лист1!H429)</f>
        <v>14189868</v>
      </c>
      <c r="H398" s="214">
        <f>SUM(Лист1!I429)</f>
        <v>0</v>
      </c>
      <c r="I398" s="345">
        <f t="shared" si="276"/>
        <v>0</v>
      </c>
    </row>
    <row r="399" spans="1:9" ht="102.75" x14ac:dyDescent="0.25">
      <c r="A399" s="125" t="s">
        <v>245</v>
      </c>
      <c r="B399" s="115" t="s">
        <v>38</v>
      </c>
      <c r="C399" s="116" t="s">
        <v>40</v>
      </c>
      <c r="D399" s="122" t="s">
        <v>123</v>
      </c>
      <c r="E399" s="115" t="s">
        <v>8</v>
      </c>
      <c r="F399" s="214">
        <f>SUM(F400)</f>
        <v>25001196</v>
      </c>
      <c r="G399" s="214">
        <f t="shared" ref="G399:G400" si="278">SUM(G400)</f>
        <v>25001196</v>
      </c>
      <c r="H399" s="214">
        <f t="shared" ref="H399:H400" si="279">SUM(H400)</f>
        <v>5934341.5300000003</v>
      </c>
      <c r="I399" s="345">
        <f t="shared" si="276"/>
        <v>23.736230578729113</v>
      </c>
    </row>
    <row r="400" spans="1:9" ht="156.6" customHeight="1" x14ac:dyDescent="0.25">
      <c r="A400" s="125" t="s">
        <v>248</v>
      </c>
      <c r="B400" s="115" t="s">
        <v>38</v>
      </c>
      <c r="C400" s="116" t="s">
        <v>40</v>
      </c>
      <c r="D400" s="122" t="s">
        <v>249</v>
      </c>
      <c r="E400" s="115" t="s">
        <v>8</v>
      </c>
      <c r="F400" s="161">
        <f>SUM(F401)</f>
        <v>25001196</v>
      </c>
      <c r="G400" s="161">
        <f t="shared" si="278"/>
        <v>25001196</v>
      </c>
      <c r="H400" s="161">
        <f t="shared" si="279"/>
        <v>5934341.5300000003</v>
      </c>
      <c r="I400" s="345">
        <f t="shared" si="276"/>
        <v>23.736230578729113</v>
      </c>
    </row>
    <row r="401" spans="1:9" x14ac:dyDescent="0.25">
      <c r="A401" s="22" t="s">
        <v>77</v>
      </c>
      <c r="B401" s="190" t="s">
        <v>38</v>
      </c>
      <c r="C401" s="207" t="s">
        <v>40</v>
      </c>
      <c r="D401" s="122" t="s">
        <v>249</v>
      </c>
      <c r="E401" s="190" t="s">
        <v>78</v>
      </c>
      <c r="F401" s="161">
        <f>SUM(F403+F402)</f>
        <v>25001196</v>
      </c>
      <c r="G401" s="161">
        <f t="shared" ref="G401:H401" si="280">SUM(G403+G402)</f>
        <v>25001196</v>
      </c>
      <c r="H401" s="161">
        <f t="shared" si="280"/>
        <v>5934341.5300000003</v>
      </c>
      <c r="I401" s="345">
        <f t="shared" si="276"/>
        <v>23.736230578729113</v>
      </c>
    </row>
    <row r="402" spans="1:9" x14ac:dyDescent="0.25">
      <c r="A402" s="120" t="s">
        <v>159</v>
      </c>
      <c r="B402" s="115" t="s">
        <v>38</v>
      </c>
      <c r="C402" s="116" t="s">
        <v>40</v>
      </c>
      <c r="D402" s="122" t="s">
        <v>249</v>
      </c>
      <c r="E402" s="115" t="s">
        <v>158</v>
      </c>
      <c r="F402" s="214">
        <f>SUM(Лист1!G433)</f>
        <v>19154364</v>
      </c>
      <c r="G402" s="214">
        <f>SUM(Лист1!H433)</f>
        <v>19154364</v>
      </c>
      <c r="H402" s="214">
        <f>SUM(Лист1!I433)</f>
        <v>3861048.96</v>
      </c>
      <c r="I402" s="345">
        <f t="shared" si="276"/>
        <v>20.157541957540328</v>
      </c>
    </row>
    <row r="403" spans="1:9" ht="29.45" customHeight="1" x14ac:dyDescent="0.25">
      <c r="A403" s="224" t="s">
        <v>162</v>
      </c>
      <c r="B403" s="115" t="s">
        <v>38</v>
      </c>
      <c r="C403" s="116" t="s">
        <v>40</v>
      </c>
      <c r="D403" s="122" t="s">
        <v>249</v>
      </c>
      <c r="E403" s="115" t="s">
        <v>160</v>
      </c>
      <c r="F403" s="161">
        <f>SUM(Лист1!G434)</f>
        <v>5846832</v>
      </c>
      <c r="G403" s="161">
        <f>SUM(Лист1!H434)</f>
        <v>5846832</v>
      </c>
      <c r="H403" s="161">
        <f>SUM(Лист1!I434)</f>
        <v>2073292.57</v>
      </c>
      <c r="I403" s="345">
        <f t="shared" si="276"/>
        <v>35.460101641367494</v>
      </c>
    </row>
    <row r="404" spans="1:9" ht="36.75" x14ac:dyDescent="0.25">
      <c r="A404" s="286" t="s">
        <v>347</v>
      </c>
      <c r="B404" s="115" t="s">
        <v>38</v>
      </c>
      <c r="C404" s="115" t="s">
        <v>40</v>
      </c>
      <c r="D404" s="122" t="s">
        <v>116</v>
      </c>
      <c r="E404" s="115" t="s">
        <v>8</v>
      </c>
      <c r="F404" s="161">
        <f t="shared" ref="F404:H405" si="281">SUM(F405)</f>
        <v>4365043</v>
      </c>
      <c r="G404" s="161">
        <f t="shared" si="281"/>
        <v>4365043</v>
      </c>
      <c r="H404" s="161">
        <f t="shared" si="281"/>
        <v>0</v>
      </c>
      <c r="I404" s="345">
        <f t="shared" si="276"/>
        <v>0</v>
      </c>
    </row>
    <row r="405" spans="1:9" x14ac:dyDescent="0.25">
      <c r="A405" s="120" t="s">
        <v>77</v>
      </c>
      <c r="B405" s="115" t="s">
        <v>38</v>
      </c>
      <c r="C405" s="115" t="s">
        <v>40</v>
      </c>
      <c r="D405" s="122" t="s">
        <v>116</v>
      </c>
      <c r="E405" s="115" t="s">
        <v>78</v>
      </c>
      <c r="F405" s="161">
        <f t="shared" si="281"/>
        <v>4365043</v>
      </c>
      <c r="G405" s="161">
        <f t="shared" si="281"/>
        <v>4365043</v>
      </c>
      <c r="H405" s="161">
        <f t="shared" si="281"/>
        <v>0</v>
      </c>
      <c r="I405" s="345">
        <f t="shared" si="276"/>
        <v>0</v>
      </c>
    </row>
    <row r="406" spans="1:9" ht="45" x14ac:dyDescent="0.25">
      <c r="A406" s="224" t="s">
        <v>162</v>
      </c>
      <c r="B406" s="115" t="s">
        <v>38</v>
      </c>
      <c r="C406" s="115" t="s">
        <v>40</v>
      </c>
      <c r="D406" s="122" t="s">
        <v>116</v>
      </c>
      <c r="E406" s="115" t="s">
        <v>160</v>
      </c>
      <c r="F406" s="161">
        <f>SUM(Лист1!G107)</f>
        <v>4365043</v>
      </c>
      <c r="G406" s="161">
        <f>SUM(Лист1!H107)</f>
        <v>4365043</v>
      </c>
      <c r="H406" s="161">
        <f>SUM(Лист1!I107)</f>
        <v>0</v>
      </c>
      <c r="I406" s="345">
        <f t="shared" si="276"/>
        <v>0</v>
      </c>
    </row>
    <row r="407" spans="1:9" ht="33.6" customHeight="1" x14ac:dyDescent="0.25">
      <c r="A407" s="166" t="s">
        <v>254</v>
      </c>
      <c r="B407" s="115" t="s">
        <v>38</v>
      </c>
      <c r="C407" s="116" t="s">
        <v>40</v>
      </c>
      <c r="D407" s="122" t="s">
        <v>240</v>
      </c>
      <c r="E407" s="115" t="s">
        <v>8</v>
      </c>
      <c r="F407" s="214">
        <f t="shared" ref="F407:H408" si="282">SUM(F408)</f>
        <v>580494.6</v>
      </c>
      <c r="G407" s="214">
        <f t="shared" si="282"/>
        <v>580494.6</v>
      </c>
      <c r="H407" s="214">
        <f t="shared" si="282"/>
        <v>0</v>
      </c>
      <c r="I407" s="345">
        <f t="shared" si="276"/>
        <v>0</v>
      </c>
    </row>
    <row r="408" spans="1:9" ht="27" customHeight="1" x14ac:dyDescent="0.25">
      <c r="A408" s="120" t="s">
        <v>77</v>
      </c>
      <c r="B408" s="115" t="s">
        <v>38</v>
      </c>
      <c r="C408" s="115" t="s">
        <v>40</v>
      </c>
      <c r="D408" s="122" t="s">
        <v>240</v>
      </c>
      <c r="E408" s="115" t="s">
        <v>78</v>
      </c>
      <c r="F408" s="214">
        <f>SUM(F409)</f>
        <v>580494.6</v>
      </c>
      <c r="G408" s="214">
        <f t="shared" si="282"/>
        <v>580494.6</v>
      </c>
      <c r="H408" s="214">
        <f t="shared" si="282"/>
        <v>0</v>
      </c>
      <c r="I408" s="345">
        <f t="shared" si="276"/>
        <v>0</v>
      </c>
    </row>
    <row r="409" spans="1:9" ht="27" customHeight="1" x14ac:dyDescent="0.25">
      <c r="A409" s="224" t="s">
        <v>162</v>
      </c>
      <c r="B409" s="115" t="s">
        <v>38</v>
      </c>
      <c r="C409" s="115" t="s">
        <v>40</v>
      </c>
      <c r="D409" s="122" t="s">
        <v>240</v>
      </c>
      <c r="E409" s="115" t="s">
        <v>160</v>
      </c>
      <c r="F409" s="214">
        <f>SUM(Лист1!G437)</f>
        <v>580494.6</v>
      </c>
      <c r="G409" s="214">
        <f>SUM(Лист1!H437)</f>
        <v>580494.6</v>
      </c>
      <c r="H409" s="214">
        <f>SUM(Лист1!I437)</f>
        <v>0</v>
      </c>
      <c r="I409" s="345">
        <f t="shared" si="276"/>
        <v>0</v>
      </c>
    </row>
    <row r="410" spans="1:9" x14ac:dyDescent="0.25">
      <c r="A410" s="118" t="s">
        <v>93</v>
      </c>
      <c r="B410" s="141" t="s">
        <v>38</v>
      </c>
      <c r="C410" s="144" t="s">
        <v>44</v>
      </c>
      <c r="D410" s="144" t="s">
        <v>115</v>
      </c>
      <c r="E410" s="145" t="s">
        <v>8</v>
      </c>
      <c r="F410" s="208">
        <f>SUM(F411+F416)</f>
        <v>2702724</v>
      </c>
      <c r="G410" s="208">
        <f t="shared" ref="G410:H410" si="283">SUM(G411+G416)</f>
        <v>2702724</v>
      </c>
      <c r="H410" s="208">
        <f t="shared" si="283"/>
        <v>392532.92000000004</v>
      </c>
      <c r="I410" s="345">
        <f t="shared" si="276"/>
        <v>14.523603594003681</v>
      </c>
    </row>
    <row r="411" spans="1:9" ht="77.25" x14ac:dyDescent="0.25">
      <c r="A411" s="222" t="s">
        <v>351</v>
      </c>
      <c r="B411" s="139" t="s">
        <v>38</v>
      </c>
      <c r="C411" s="154" t="s">
        <v>44</v>
      </c>
      <c r="D411" s="122" t="s">
        <v>119</v>
      </c>
      <c r="E411" s="158" t="s">
        <v>8</v>
      </c>
      <c r="F411" s="161">
        <f>SUM(F412+F414)</f>
        <v>1194420</v>
      </c>
      <c r="G411" s="161">
        <f t="shared" ref="G411:H411" si="284">SUM(G412+G414)</f>
        <v>1194420</v>
      </c>
      <c r="H411" s="161">
        <f t="shared" si="284"/>
        <v>171580.67</v>
      </c>
      <c r="I411" s="345">
        <f t="shared" si="276"/>
        <v>14.365187287553793</v>
      </c>
    </row>
    <row r="412" spans="1:9" ht="34.5" x14ac:dyDescent="0.25">
      <c r="A412" s="119" t="s">
        <v>29</v>
      </c>
      <c r="B412" s="115" t="s">
        <v>38</v>
      </c>
      <c r="C412" s="116" t="s">
        <v>44</v>
      </c>
      <c r="D412" s="122" t="s">
        <v>119</v>
      </c>
      <c r="E412" s="115" t="s">
        <v>30</v>
      </c>
      <c r="F412" s="161">
        <f>SUM(F413)</f>
        <v>888854</v>
      </c>
      <c r="G412" s="161">
        <f t="shared" ref="G412" si="285">SUM(G413)</f>
        <v>888854</v>
      </c>
      <c r="H412" s="161">
        <f t="shared" ref="H412" si="286">SUM(H413)</f>
        <v>155668.69</v>
      </c>
      <c r="I412" s="345">
        <f t="shared" si="276"/>
        <v>17.513415026539793</v>
      </c>
    </row>
    <row r="413" spans="1:9" x14ac:dyDescent="0.25">
      <c r="A413" s="119" t="s">
        <v>31</v>
      </c>
      <c r="B413" s="115" t="s">
        <v>38</v>
      </c>
      <c r="C413" s="116" t="s">
        <v>44</v>
      </c>
      <c r="D413" s="122" t="s">
        <v>119</v>
      </c>
      <c r="E413" s="115" t="s">
        <v>32</v>
      </c>
      <c r="F413" s="161">
        <f>SUM(Лист1!G441)</f>
        <v>888854</v>
      </c>
      <c r="G413" s="161">
        <f>SUM(Лист1!H441)</f>
        <v>888854</v>
      </c>
      <c r="H413" s="161">
        <f>SUM(Лист1!I441)</f>
        <v>155668.69</v>
      </c>
      <c r="I413" s="345">
        <f t="shared" si="276"/>
        <v>17.513415026539793</v>
      </c>
    </row>
    <row r="414" spans="1:9" x14ac:dyDescent="0.25">
      <c r="A414" s="119" t="s">
        <v>12</v>
      </c>
      <c r="B414" s="115" t="s">
        <v>38</v>
      </c>
      <c r="C414" s="115" t="s">
        <v>44</v>
      </c>
      <c r="D414" s="122" t="s">
        <v>119</v>
      </c>
      <c r="E414" s="115" t="s">
        <v>13</v>
      </c>
      <c r="F414" s="161">
        <f>SUM(F415)</f>
        <v>305566</v>
      </c>
      <c r="G414" s="161">
        <f t="shared" ref="G414" si="287">SUM(G415)</f>
        <v>305566</v>
      </c>
      <c r="H414" s="161">
        <f t="shared" ref="H414" si="288">SUM(H415)</f>
        <v>15911.98</v>
      </c>
      <c r="I414" s="345">
        <f t="shared" si="276"/>
        <v>5.2073790932237225</v>
      </c>
    </row>
    <row r="415" spans="1:9" ht="23.25" x14ac:dyDescent="0.25">
      <c r="A415" s="119" t="s">
        <v>157</v>
      </c>
      <c r="B415" s="115" t="s">
        <v>38</v>
      </c>
      <c r="C415" s="115" t="s">
        <v>44</v>
      </c>
      <c r="D415" s="122" t="s">
        <v>119</v>
      </c>
      <c r="E415" s="115" t="s">
        <v>15</v>
      </c>
      <c r="F415" s="161">
        <f>SUM(Лист1!G443)</f>
        <v>305566</v>
      </c>
      <c r="G415" s="161">
        <f>SUM(Лист1!H443)</f>
        <v>305566</v>
      </c>
      <c r="H415" s="161">
        <f>SUM(Лист1!I443)</f>
        <v>15911.98</v>
      </c>
      <c r="I415" s="345">
        <f t="shared" si="276"/>
        <v>5.2073790932237225</v>
      </c>
    </row>
    <row r="416" spans="1:9" ht="102.75" x14ac:dyDescent="0.25">
      <c r="A416" s="125" t="s">
        <v>245</v>
      </c>
      <c r="B416" s="139" t="s">
        <v>38</v>
      </c>
      <c r="C416" s="154" t="s">
        <v>44</v>
      </c>
      <c r="D416" s="156" t="s">
        <v>123</v>
      </c>
      <c r="E416" s="158" t="s">
        <v>8</v>
      </c>
      <c r="F416" s="161">
        <f>SUM(F417+F422)</f>
        <v>1508304</v>
      </c>
      <c r="G416" s="161">
        <f t="shared" ref="G416:H416" si="289">SUM(G417+G422)</f>
        <v>1508304</v>
      </c>
      <c r="H416" s="161">
        <f t="shared" si="289"/>
        <v>220952.25</v>
      </c>
      <c r="I416" s="345">
        <f t="shared" si="276"/>
        <v>14.649052843458612</v>
      </c>
    </row>
    <row r="417" spans="1:9" ht="115.5" x14ac:dyDescent="0.25">
      <c r="A417" s="125" t="s">
        <v>250</v>
      </c>
      <c r="B417" s="139" t="s">
        <v>38</v>
      </c>
      <c r="C417" s="154" t="s">
        <v>44</v>
      </c>
      <c r="D417" s="156" t="s">
        <v>251</v>
      </c>
      <c r="E417" s="158" t="s">
        <v>8</v>
      </c>
      <c r="F417" s="161">
        <f>SUM(F418+F420)</f>
        <v>1433304</v>
      </c>
      <c r="G417" s="161">
        <f t="shared" ref="G417:H417" si="290">SUM(G418+G420)</f>
        <v>1433304</v>
      </c>
      <c r="H417" s="161">
        <f t="shared" si="290"/>
        <v>220952.25</v>
      </c>
      <c r="I417" s="345">
        <f t="shared" si="276"/>
        <v>15.415588737629978</v>
      </c>
    </row>
    <row r="418" spans="1:9" ht="39.6" customHeight="1" x14ac:dyDescent="0.25">
      <c r="A418" s="119" t="s">
        <v>29</v>
      </c>
      <c r="B418" s="115" t="s">
        <v>38</v>
      </c>
      <c r="C418" s="116" t="s">
        <v>44</v>
      </c>
      <c r="D418" s="122" t="s">
        <v>251</v>
      </c>
      <c r="E418" s="115" t="s">
        <v>30</v>
      </c>
      <c r="F418" s="161">
        <f>SUM(F419)</f>
        <v>1200799</v>
      </c>
      <c r="G418" s="161">
        <f t="shared" ref="G418" si="291">SUM(G419)</f>
        <v>1200799</v>
      </c>
      <c r="H418" s="161">
        <f t="shared" ref="H418" si="292">SUM(H419)</f>
        <v>215952.25</v>
      </c>
      <c r="I418" s="345">
        <f t="shared" si="276"/>
        <v>17.984046455734891</v>
      </c>
    </row>
    <row r="419" spans="1:9" x14ac:dyDescent="0.25">
      <c r="A419" s="119" t="s">
        <v>31</v>
      </c>
      <c r="B419" s="115" t="s">
        <v>38</v>
      </c>
      <c r="C419" s="116" t="s">
        <v>44</v>
      </c>
      <c r="D419" s="156" t="s">
        <v>251</v>
      </c>
      <c r="E419" s="115" t="s">
        <v>32</v>
      </c>
      <c r="F419" s="161">
        <f>SUM(Лист1!G447)</f>
        <v>1200799</v>
      </c>
      <c r="G419" s="161">
        <f>SUM(Лист1!H447)</f>
        <v>1200799</v>
      </c>
      <c r="H419" s="161">
        <f>SUM(Лист1!I447)</f>
        <v>215952.25</v>
      </c>
      <c r="I419" s="345">
        <f t="shared" si="276"/>
        <v>17.984046455734891</v>
      </c>
    </row>
    <row r="420" spans="1:9" x14ac:dyDescent="0.25">
      <c r="A420" s="119" t="s">
        <v>12</v>
      </c>
      <c r="B420" s="115" t="s">
        <v>38</v>
      </c>
      <c r="C420" s="116" t="s">
        <v>44</v>
      </c>
      <c r="D420" s="122" t="s">
        <v>251</v>
      </c>
      <c r="E420" s="115" t="s">
        <v>13</v>
      </c>
      <c r="F420" s="161">
        <f>SUM(F421)</f>
        <v>232505</v>
      </c>
      <c r="G420" s="161">
        <f t="shared" ref="G420" si="293">SUM(G421)</f>
        <v>232505</v>
      </c>
      <c r="H420" s="161">
        <f t="shared" ref="H420" si="294">SUM(H421)</f>
        <v>5000</v>
      </c>
      <c r="I420" s="345">
        <f t="shared" si="276"/>
        <v>2.1504913872819937</v>
      </c>
    </row>
    <row r="421" spans="1:9" ht="23.25" x14ac:dyDescent="0.25">
      <c r="A421" s="119" t="s">
        <v>157</v>
      </c>
      <c r="B421" s="115" t="s">
        <v>38</v>
      </c>
      <c r="C421" s="116" t="s">
        <v>44</v>
      </c>
      <c r="D421" s="156" t="s">
        <v>251</v>
      </c>
      <c r="E421" s="115" t="s">
        <v>15</v>
      </c>
      <c r="F421" s="161">
        <f>SUM(Лист1!G449)</f>
        <v>232505</v>
      </c>
      <c r="G421" s="161">
        <f>SUM(Лист1!H449)</f>
        <v>232505</v>
      </c>
      <c r="H421" s="161">
        <f>SUM(Лист1!I449)</f>
        <v>5000</v>
      </c>
      <c r="I421" s="345">
        <f t="shared" si="276"/>
        <v>2.1504913872819937</v>
      </c>
    </row>
    <row r="422" spans="1:9" ht="129.6" customHeight="1" x14ac:dyDescent="0.25">
      <c r="A422" s="125" t="s">
        <v>246</v>
      </c>
      <c r="B422" s="115" t="s">
        <v>38</v>
      </c>
      <c r="C422" s="116" t="s">
        <v>44</v>
      </c>
      <c r="D422" s="122" t="s">
        <v>247</v>
      </c>
      <c r="E422" s="115" t="s">
        <v>8</v>
      </c>
      <c r="F422" s="161">
        <f>SUM(F423)</f>
        <v>75000</v>
      </c>
      <c r="G422" s="161">
        <f t="shared" ref="G422:G423" si="295">SUM(G423)</f>
        <v>75000</v>
      </c>
      <c r="H422" s="161">
        <f t="shared" ref="H422:H423" si="296">SUM(H423)</f>
        <v>0</v>
      </c>
      <c r="I422" s="345">
        <f t="shared" si="276"/>
        <v>0</v>
      </c>
    </row>
    <row r="423" spans="1:9" x14ac:dyDescent="0.25">
      <c r="A423" s="119" t="s">
        <v>12</v>
      </c>
      <c r="B423" s="190" t="s">
        <v>38</v>
      </c>
      <c r="C423" s="116" t="s">
        <v>44</v>
      </c>
      <c r="D423" s="122" t="s">
        <v>247</v>
      </c>
      <c r="E423" s="190">
        <v>200</v>
      </c>
      <c r="F423" s="161">
        <f>SUM(F424)</f>
        <v>75000</v>
      </c>
      <c r="G423" s="161">
        <f t="shared" si="295"/>
        <v>75000</v>
      </c>
      <c r="H423" s="161">
        <f t="shared" si="296"/>
        <v>0</v>
      </c>
      <c r="I423" s="345">
        <f t="shared" si="276"/>
        <v>0</v>
      </c>
    </row>
    <row r="424" spans="1:9" ht="23.25" x14ac:dyDescent="0.25">
      <c r="A424" s="119" t="s">
        <v>157</v>
      </c>
      <c r="B424" s="115" t="s">
        <v>38</v>
      </c>
      <c r="C424" s="115" t="s">
        <v>44</v>
      </c>
      <c r="D424" s="122" t="s">
        <v>247</v>
      </c>
      <c r="E424" s="115" t="s">
        <v>15</v>
      </c>
      <c r="F424" s="161">
        <f>SUM(Лист1!G452)</f>
        <v>75000</v>
      </c>
      <c r="G424" s="161">
        <f>SUM(Лист1!H452)</f>
        <v>75000</v>
      </c>
      <c r="H424" s="161">
        <f>SUM(Лист1!I452)</f>
        <v>0</v>
      </c>
      <c r="I424" s="345">
        <f t="shared" si="276"/>
        <v>0</v>
      </c>
    </row>
    <row r="425" spans="1:9" ht="15.75" x14ac:dyDescent="0.25">
      <c r="A425" s="160" t="s">
        <v>94</v>
      </c>
      <c r="B425" s="130" t="s">
        <v>95</v>
      </c>
      <c r="C425" s="131" t="s">
        <v>7</v>
      </c>
      <c r="D425" s="131" t="s">
        <v>115</v>
      </c>
      <c r="E425" s="135" t="s">
        <v>8</v>
      </c>
      <c r="F425" s="213">
        <f>SUM(F426+F439)</f>
        <v>164088107.45000002</v>
      </c>
      <c r="G425" s="213">
        <f t="shared" ref="G425:H425" si="297">SUM(G426+G439)</f>
        <v>164088107.45000002</v>
      </c>
      <c r="H425" s="213">
        <f t="shared" si="297"/>
        <v>12686167.24</v>
      </c>
      <c r="I425" s="345">
        <f t="shared" si="276"/>
        <v>7.7313142537558095</v>
      </c>
    </row>
    <row r="426" spans="1:9" x14ac:dyDescent="0.25">
      <c r="A426" s="114" t="s">
        <v>96</v>
      </c>
      <c r="B426" s="199" t="s">
        <v>95</v>
      </c>
      <c r="C426" s="200" t="s">
        <v>22</v>
      </c>
      <c r="D426" s="200" t="s">
        <v>115</v>
      </c>
      <c r="E426" s="201" t="s">
        <v>8</v>
      </c>
      <c r="F426" s="213">
        <f>SUM(F427+F433+F436)</f>
        <v>18170498.550000001</v>
      </c>
      <c r="G426" s="213">
        <f>SUM(G427+G433+G436)</f>
        <v>18170498.550000001</v>
      </c>
      <c r="H426" s="213">
        <f t="shared" ref="H426" si="298">SUM(H427+H433)</f>
        <v>2770152</v>
      </c>
      <c r="I426" s="345">
        <f t="shared" si="276"/>
        <v>15.245327432141369</v>
      </c>
    </row>
    <row r="427" spans="1:9" ht="30.75" customHeight="1" x14ac:dyDescent="0.25">
      <c r="A427" s="128" t="s">
        <v>232</v>
      </c>
      <c r="B427" s="139" t="s">
        <v>95</v>
      </c>
      <c r="C427" s="154" t="s">
        <v>22</v>
      </c>
      <c r="D427" s="156" t="s">
        <v>404</v>
      </c>
      <c r="E427" s="158" t="s">
        <v>8</v>
      </c>
      <c r="F427" s="213">
        <f>SUM(F431+F428)</f>
        <v>530399.6</v>
      </c>
      <c r="G427" s="213">
        <f t="shared" ref="G427:H427" si="299">SUM(G431+G428)</f>
        <v>530399.6</v>
      </c>
      <c r="H427" s="213">
        <f t="shared" si="299"/>
        <v>16912</v>
      </c>
      <c r="I427" s="345">
        <f t="shared" si="276"/>
        <v>3.1885393578728189</v>
      </c>
    </row>
    <row r="428" spans="1:9" ht="34.5" customHeight="1" x14ac:dyDescent="0.25">
      <c r="A428" s="119" t="s">
        <v>29</v>
      </c>
      <c r="B428" s="139" t="s">
        <v>95</v>
      </c>
      <c r="C428" s="154" t="s">
        <v>22</v>
      </c>
      <c r="D428" s="156" t="s">
        <v>404</v>
      </c>
      <c r="E428" s="115" t="s">
        <v>30</v>
      </c>
      <c r="F428" s="214">
        <f>SUM(F430+F429)</f>
        <v>140000</v>
      </c>
      <c r="G428" s="214">
        <f>SUM(G430+G429)</f>
        <v>140000</v>
      </c>
      <c r="H428" s="214">
        <f>SUM(H430+H429)</f>
        <v>0</v>
      </c>
      <c r="I428" s="345">
        <f t="shared" si="276"/>
        <v>0</v>
      </c>
    </row>
    <row r="429" spans="1:9" x14ac:dyDescent="0.25">
      <c r="A429" s="153" t="s">
        <v>33</v>
      </c>
      <c r="B429" s="139" t="s">
        <v>95</v>
      </c>
      <c r="C429" s="154" t="s">
        <v>22</v>
      </c>
      <c r="D429" s="156" t="s">
        <v>404</v>
      </c>
      <c r="E429" s="115" t="s">
        <v>34</v>
      </c>
      <c r="F429" s="214">
        <f>SUM(Лист1!G207)</f>
        <v>140000</v>
      </c>
      <c r="G429" s="214">
        <f>SUM(Лист1!H207)</f>
        <v>140000</v>
      </c>
      <c r="H429" s="214">
        <f>SUM(Лист1!I207)</f>
        <v>0</v>
      </c>
      <c r="I429" s="345">
        <f t="shared" si="276"/>
        <v>0</v>
      </c>
    </row>
    <row r="430" spans="1:9" x14ac:dyDescent="0.25">
      <c r="A430" s="119" t="s">
        <v>31</v>
      </c>
      <c r="B430" s="139" t="s">
        <v>95</v>
      </c>
      <c r="C430" s="154" t="s">
        <v>22</v>
      </c>
      <c r="D430" s="156" t="s">
        <v>404</v>
      </c>
      <c r="E430" s="115" t="s">
        <v>32</v>
      </c>
      <c r="F430" s="214">
        <f>SUM(Лист1!G208)</f>
        <v>0</v>
      </c>
      <c r="G430" s="214">
        <f>SUM(Лист1!H208)</f>
        <v>0</v>
      </c>
      <c r="H430" s="214">
        <f>SUM(Лист1!I208)</f>
        <v>0</v>
      </c>
      <c r="I430" s="345" t="e">
        <f t="shared" si="276"/>
        <v>#DIV/0!</v>
      </c>
    </row>
    <row r="431" spans="1:9" x14ac:dyDescent="0.25">
      <c r="A431" s="119" t="s">
        <v>12</v>
      </c>
      <c r="B431" s="139" t="s">
        <v>95</v>
      </c>
      <c r="C431" s="154" t="s">
        <v>22</v>
      </c>
      <c r="D431" s="156" t="s">
        <v>404</v>
      </c>
      <c r="E431" s="115" t="s">
        <v>13</v>
      </c>
      <c r="F431" s="214">
        <f>SUM(F432)</f>
        <v>390399.6</v>
      </c>
      <c r="G431" s="214">
        <f t="shared" ref="G431" si="300">SUM(G432)</f>
        <v>390399.6</v>
      </c>
      <c r="H431" s="214">
        <f>SUM(H432)</f>
        <v>16912</v>
      </c>
      <c r="I431" s="345">
        <f t="shared" si="276"/>
        <v>4.3319716516102984</v>
      </c>
    </row>
    <row r="432" spans="1:9" ht="23.25" x14ac:dyDescent="0.25">
      <c r="A432" s="119" t="s">
        <v>157</v>
      </c>
      <c r="B432" s="139" t="s">
        <v>95</v>
      </c>
      <c r="C432" s="154" t="s">
        <v>22</v>
      </c>
      <c r="D432" s="156" t="s">
        <v>404</v>
      </c>
      <c r="E432" s="115" t="s">
        <v>15</v>
      </c>
      <c r="F432" s="214">
        <f>SUM(Лист1!G210)</f>
        <v>390399.6</v>
      </c>
      <c r="G432" s="214">
        <f>SUM(Лист1!H210)</f>
        <v>390399.6</v>
      </c>
      <c r="H432" s="214">
        <f>SUM(Лист1!I210)</f>
        <v>16912</v>
      </c>
      <c r="I432" s="345">
        <f t="shared" si="276"/>
        <v>4.3319716516102984</v>
      </c>
    </row>
    <row r="433" spans="1:9" x14ac:dyDescent="0.25">
      <c r="A433" s="249" t="s">
        <v>336</v>
      </c>
      <c r="B433" s="205" t="s">
        <v>95</v>
      </c>
      <c r="C433" s="200" t="s">
        <v>22</v>
      </c>
      <c r="D433" s="269" t="s">
        <v>405</v>
      </c>
      <c r="E433" s="267" t="s">
        <v>8</v>
      </c>
      <c r="F433" s="227">
        <f>SUM(F434)</f>
        <v>12320950.01</v>
      </c>
      <c r="G433" s="227">
        <f t="shared" ref="G433:G434" si="301">SUM(G434)</f>
        <v>12320950.01</v>
      </c>
      <c r="H433" s="227">
        <f t="shared" ref="H433:H434" si="302">SUM(H434)</f>
        <v>2753240</v>
      </c>
      <c r="I433" s="345">
        <f t="shared" si="276"/>
        <v>22.346004145503386</v>
      </c>
    </row>
    <row r="434" spans="1:9" ht="23.25" x14ac:dyDescent="0.25">
      <c r="A434" s="153" t="s">
        <v>16</v>
      </c>
      <c r="B434" s="121" t="s">
        <v>95</v>
      </c>
      <c r="C434" s="154" t="s">
        <v>22</v>
      </c>
      <c r="D434" s="261" t="s">
        <v>405</v>
      </c>
      <c r="E434" s="262" t="s">
        <v>17</v>
      </c>
      <c r="F434" s="198">
        <f>SUM(F435)</f>
        <v>12320950.01</v>
      </c>
      <c r="G434" s="198">
        <f t="shared" si="301"/>
        <v>12320950.01</v>
      </c>
      <c r="H434" s="198">
        <f t="shared" si="302"/>
        <v>2753240</v>
      </c>
      <c r="I434" s="345">
        <f t="shared" si="276"/>
        <v>22.346004145503386</v>
      </c>
    </row>
    <row r="435" spans="1:9" x14ac:dyDescent="0.25">
      <c r="A435" s="120" t="s">
        <v>150</v>
      </c>
      <c r="B435" s="121" t="s">
        <v>95</v>
      </c>
      <c r="C435" s="154" t="s">
        <v>22</v>
      </c>
      <c r="D435" s="154" t="s">
        <v>405</v>
      </c>
      <c r="E435" s="158" t="s">
        <v>149</v>
      </c>
      <c r="F435" s="198">
        <f>SUM(Лист1!G213)</f>
        <v>12320950.01</v>
      </c>
      <c r="G435" s="198">
        <f>SUM(Лист1!H213)</f>
        <v>12320950.01</v>
      </c>
      <c r="H435" s="198">
        <f>SUM(Лист1!I213)</f>
        <v>2753240</v>
      </c>
      <c r="I435" s="345">
        <f t="shared" si="276"/>
        <v>22.346004145503386</v>
      </c>
    </row>
    <row r="436" spans="1:9" ht="39" x14ac:dyDescent="0.25">
      <c r="A436" s="125" t="s">
        <v>436</v>
      </c>
      <c r="B436" s="205" t="s">
        <v>95</v>
      </c>
      <c r="C436" s="200" t="s">
        <v>22</v>
      </c>
      <c r="D436" s="269" t="s">
        <v>435</v>
      </c>
      <c r="E436" s="267" t="s">
        <v>8</v>
      </c>
      <c r="F436" s="227">
        <f t="shared" ref="F436:H437" si="303">SUM(F437)</f>
        <v>5319148.9400000004</v>
      </c>
      <c r="G436" s="227">
        <f t="shared" si="303"/>
        <v>5319148.9400000004</v>
      </c>
      <c r="H436" s="227">
        <f t="shared" si="303"/>
        <v>0</v>
      </c>
      <c r="I436" s="345">
        <f t="shared" si="276"/>
        <v>0</v>
      </c>
    </row>
    <row r="437" spans="1:9" x14ac:dyDescent="0.25">
      <c r="A437" s="264" t="s">
        <v>12</v>
      </c>
      <c r="B437" s="121" t="s">
        <v>95</v>
      </c>
      <c r="C437" s="154" t="s">
        <v>22</v>
      </c>
      <c r="D437" s="156" t="s">
        <v>435</v>
      </c>
      <c r="E437" s="115" t="s">
        <v>13</v>
      </c>
      <c r="F437" s="198">
        <f t="shared" si="303"/>
        <v>5319148.9400000004</v>
      </c>
      <c r="G437" s="198">
        <f t="shared" si="303"/>
        <v>5319148.9400000004</v>
      </c>
      <c r="H437" s="198">
        <f t="shared" si="303"/>
        <v>0</v>
      </c>
      <c r="I437" s="345">
        <f t="shared" si="276"/>
        <v>0</v>
      </c>
    </row>
    <row r="438" spans="1:9" ht="33.75" x14ac:dyDescent="0.25">
      <c r="A438" s="270" t="s">
        <v>152</v>
      </c>
      <c r="B438" s="121" t="s">
        <v>95</v>
      </c>
      <c r="C438" s="154" t="s">
        <v>22</v>
      </c>
      <c r="D438" s="156" t="s">
        <v>435</v>
      </c>
      <c r="E438" s="115" t="s">
        <v>15</v>
      </c>
      <c r="F438" s="198">
        <f>SUM(Лист1!G216)</f>
        <v>5319148.9400000004</v>
      </c>
      <c r="G438" s="198">
        <f>SUM(Лист1!H216)</f>
        <v>5319148.9400000004</v>
      </c>
      <c r="H438" s="198">
        <f>SUM(Лист1!I216)</f>
        <v>0</v>
      </c>
      <c r="I438" s="345">
        <f t="shared" si="276"/>
        <v>0</v>
      </c>
    </row>
    <row r="439" spans="1:9" x14ac:dyDescent="0.25">
      <c r="A439" s="114" t="s">
        <v>296</v>
      </c>
      <c r="B439" s="199" t="s">
        <v>95</v>
      </c>
      <c r="C439" s="200" t="s">
        <v>24</v>
      </c>
      <c r="D439" s="200" t="s">
        <v>115</v>
      </c>
      <c r="E439" s="201" t="s">
        <v>8</v>
      </c>
      <c r="F439" s="227">
        <f>SUM(F440+F445)</f>
        <v>145917608.90000001</v>
      </c>
      <c r="G439" s="227">
        <f t="shared" ref="G439:H439" si="304">SUM(G440+G445)</f>
        <v>145917608.90000001</v>
      </c>
      <c r="H439" s="227">
        <f t="shared" si="304"/>
        <v>9916015.2400000002</v>
      </c>
      <c r="I439" s="345">
        <f t="shared" si="276"/>
        <v>6.7956261857303497</v>
      </c>
    </row>
    <row r="440" spans="1:9" ht="26.25" x14ac:dyDescent="0.25">
      <c r="A440" s="249" t="s">
        <v>256</v>
      </c>
      <c r="B440" s="146" t="s">
        <v>95</v>
      </c>
      <c r="C440" s="141" t="s">
        <v>24</v>
      </c>
      <c r="D440" s="144" t="s">
        <v>237</v>
      </c>
      <c r="E440" s="143" t="s">
        <v>8</v>
      </c>
      <c r="F440" s="227">
        <f t="shared" ref="F440:H441" si="305">SUM(F441)</f>
        <v>143466081.90000001</v>
      </c>
      <c r="G440" s="227">
        <f t="shared" si="305"/>
        <v>143466081.90000001</v>
      </c>
      <c r="H440" s="227">
        <f t="shared" si="305"/>
        <v>9916015.2400000002</v>
      </c>
      <c r="I440" s="345">
        <f t="shared" si="276"/>
        <v>6.9117488319725275</v>
      </c>
    </row>
    <row r="441" spans="1:9" ht="22.5" x14ac:dyDescent="0.25">
      <c r="A441" s="127" t="s">
        <v>72</v>
      </c>
      <c r="B441" s="121" t="s">
        <v>95</v>
      </c>
      <c r="C441" s="115" t="s">
        <v>24</v>
      </c>
      <c r="D441" s="154" t="s">
        <v>237</v>
      </c>
      <c r="E441" s="156">
        <v>400</v>
      </c>
      <c r="F441" s="198">
        <f t="shared" si="305"/>
        <v>143466081.90000001</v>
      </c>
      <c r="G441" s="198">
        <f t="shared" si="305"/>
        <v>143466081.90000001</v>
      </c>
      <c r="H441" s="198">
        <f t="shared" si="305"/>
        <v>9916015.2400000002</v>
      </c>
      <c r="I441" s="345">
        <f t="shared" si="276"/>
        <v>6.9117488319725275</v>
      </c>
    </row>
    <row r="442" spans="1:9" x14ac:dyDescent="0.25">
      <c r="A442" s="119" t="s">
        <v>74</v>
      </c>
      <c r="B442" s="121" t="s">
        <v>95</v>
      </c>
      <c r="C442" s="115" t="s">
        <v>24</v>
      </c>
      <c r="D442" s="154" t="s">
        <v>237</v>
      </c>
      <c r="E442" s="156">
        <v>410</v>
      </c>
      <c r="F442" s="198">
        <f>SUM(F444)</f>
        <v>143466081.90000001</v>
      </c>
      <c r="G442" s="198">
        <f t="shared" ref="G442:H442" si="306">SUM(G444)</f>
        <v>143466081.90000001</v>
      </c>
      <c r="H442" s="198">
        <f t="shared" si="306"/>
        <v>9916015.2400000002</v>
      </c>
      <c r="I442" s="345">
        <f t="shared" si="276"/>
        <v>6.9117488319725275</v>
      </c>
    </row>
    <row r="443" spans="1:9" x14ac:dyDescent="0.25">
      <c r="A443" s="119" t="s">
        <v>238</v>
      </c>
      <c r="B443" s="121"/>
      <c r="C443" s="115"/>
      <c r="D443" s="154"/>
      <c r="E443" s="115"/>
      <c r="F443" s="198"/>
      <c r="G443" s="198"/>
      <c r="H443" s="198"/>
      <c r="I443" s="345" t="e">
        <f t="shared" si="276"/>
        <v>#DIV/0!</v>
      </c>
    </row>
    <row r="444" spans="1:9" x14ac:dyDescent="0.25">
      <c r="A444" s="119" t="s">
        <v>297</v>
      </c>
      <c r="B444" s="121" t="s">
        <v>95</v>
      </c>
      <c r="C444" s="115" t="s">
        <v>24</v>
      </c>
      <c r="D444" s="122" t="s">
        <v>237</v>
      </c>
      <c r="E444" s="121" t="s">
        <v>75</v>
      </c>
      <c r="F444" s="198">
        <f>SUM(Лист1!G459)</f>
        <v>143466081.90000001</v>
      </c>
      <c r="G444" s="198">
        <f>SUM(Лист1!H459)</f>
        <v>143466081.90000001</v>
      </c>
      <c r="H444" s="198">
        <f>SUM(Лист1!I459)</f>
        <v>9916015.2400000002</v>
      </c>
      <c r="I444" s="345">
        <f t="shared" si="276"/>
        <v>6.9117488319725275</v>
      </c>
    </row>
    <row r="445" spans="1:9" ht="56.25" customHeight="1" x14ac:dyDescent="0.25">
      <c r="A445" s="222" t="s">
        <v>408</v>
      </c>
      <c r="B445" s="205" t="s">
        <v>95</v>
      </c>
      <c r="C445" s="200" t="s">
        <v>24</v>
      </c>
      <c r="D445" s="269" t="s">
        <v>406</v>
      </c>
      <c r="E445" s="267" t="s">
        <v>8</v>
      </c>
      <c r="F445" s="227">
        <f>SUM(F448+F446)</f>
        <v>2451527</v>
      </c>
      <c r="G445" s="227">
        <f>SUM(G448+G446)</f>
        <v>2451527</v>
      </c>
      <c r="H445" s="227">
        <f>SUM(H448)</f>
        <v>0</v>
      </c>
      <c r="I445" s="345">
        <f t="shared" si="276"/>
        <v>0</v>
      </c>
    </row>
    <row r="446" spans="1:9" x14ac:dyDescent="0.25">
      <c r="A446" s="153" t="s">
        <v>12</v>
      </c>
      <c r="B446" s="121" t="s">
        <v>95</v>
      </c>
      <c r="C446" s="154" t="s">
        <v>24</v>
      </c>
      <c r="D446" s="261" t="s">
        <v>406</v>
      </c>
      <c r="E446" s="262" t="s">
        <v>13</v>
      </c>
      <c r="F446" s="198">
        <f>SUM(F447)</f>
        <v>2451527</v>
      </c>
      <c r="G446" s="198">
        <f t="shared" ref="G446" si="307">SUM(G447)</f>
        <v>2451527</v>
      </c>
      <c r="H446" s="227"/>
      <c r="I446" s="345">
        <f t="shared" si="276"/>
        <v>0</v>
      </c>
    </row>
    <row r="447" spans="1:9" ht="33.75" x14ac:dyDescent="0.25">
      <c r="A447" s="270" t="s">
        <v>152</v>
      </c>
      <c r="B447" s="121" t="s">
        <v>95</v>
      </c>
      <c r="C447" s="154" t="s">
        <v>24</v>
      </c>
      <c r="D447" s="154" t="s">
        <v>406</v>
      </c>
      <c r="E447" s="158" t="s">
        <v>15</v>
      </c>
      <c r="F447" s="198">
        <f>SUM(Лист1!G220)</f>
        <v>2451527</v>
      </c>
      <c r="G447" s="198">
        <f>SUM(Лист1!H220)</f>
        <v>2451527</v>
      </c>
      <c r="H447" s="227"/>
      <c r="I447" s="345">
        <f t="shared" si="276"/>
        <v>0</v>
      </c>
    </row>
    <row r="448" spans="1:9" ht="23.25" x14ac:dyDescent="0.25">
      <c r="A448" s="153" t="s">
        <v>16</v>
      </c>
      <c r="B448" s="121" t="s">
        <v>95</v>
      </c>
      <c r="C448" s="154" t="s">
        <v>24</v>
      </c>
      <c r="D448" s="261" t="s">
        <v>406</v>
      </c>
      <c r="E448" s="262" t="s">
        <v>17</v>
      </c>
      <c r="F448" s="198">
        <f>SUM(F449)</f>
        <v>0</v>
      </c>
      <c r="G448" s="198">
        <f t="shared" ref="G448" si="308">SUM(G449)</f>
        <v>0</v>
      </c>
      <c r="H448" s="198">
        <f t="shared" ref="H448" si="309">SUM(H449)</f>
        <v>0</v>
      </c>
      <c r="I448" s="345" t="e">
        <f t="shared" si="276"/>
        <v>#DIV/0!</v>
      </c>
    </row>
    <row r="449" spans="1:9" x14ac:dyDescent="0.25">
      <c r="A449" s="120" t="s">
        <v>150</v>
      </c>
      <c r="B449" s="121" t="s">
        <v>95</v>
      </c>
      <c r="C449" s="154" t="s">
        <v>24</v>
      </c>
      <c r="D449" s="154" t="s">
        <v>406</v>
      </c>
      <c r="E449" s="158" t="s">
        <v>149</v>
      </c>
      <c r="F449" s="198">
        <f>SUM(Лист1!G222)</f>
        <v>0</v>
      </c>
      <c r="G449" s="198">
        <f>SUM(Лист1!H222)</f>
        <v>0</v>
      </c>
      <c r="H449" s="198">
        <f>SUM(Лист1!I222)</f>
        <v>0</v>
      </c>
      <c r="I449" s="345" t="e">
        <f t="shared" si="276"/>
        <v>#DIV/0!</v>
      </c>
    </row>
    <row r="450" spans="1:9" ht="54" x14ac:dyDescent="0.25">
      <c r="A450" s="140" t="s">
        <v>172</v>
      </c>
      <c r="B450" s="334" t="s">
        <v>11</v>
      </c>
      <c r="C450" s="333" t="s">
        <v>7</v>
      </c>
      <c r="D450" s="333" t="s">
        <v>115</v>
      </c>
      <c r="E450" s="333" t="s">
        <v>8</v>
      </c>
      <c r="F450" s="210">
        <f>SUM(F451+F455+F459)</f>
        <v>14781902.789999999</v>
      </c>
      <c r="G450" s="210">
        <f t="shared" ref="G450" si="310">SUM(G451+G455+G459)</f>
        <v>14781902.789999999</v>
      </c>
      <c r="H450" s="210">
        <f t="shared" ref="H450" si="311">SUM(H451+H455)</f>
        <v>2205600</v>
      </c>
      <c r="I450" s="345">
        <f t="shared" si="276"/>
        <v>14.920947805800042</v>
      </c>
    </row>
    <row r="451" spans="1:9" ht="45" x14ac:dyDescent="0.25">
      <c r="A451" s="162" t="s">
        <v>61</v>
      </c>
      <c r="B451" s="150">
        <v>14</v>
      </c>
      <c r="C451" s="144" t="s">
        <v>22</v>
      </c>
      <c r="D451" s="144" t="s">
        <v>115</v>
      </c>
      <c r="E451" s="145" t="s">
        <v>8</v>
      </c>
      <c r="F451" s="208">
        <f t="shared" ref="F451:H453" si="312">SUM(F452)</f>
        <v>1749000</v>
      </c>
      <c r="G451" s="208">
        <f t="shared" si="312"/>
        <v>1749000</v>
      </c>
      <c r="H451" s="208">
        <f t="shared" si="312"/>
        <v>437250</v>
      </c>
      <c r="I451" s="345">
        <f t="shared" si="276"/>
        <v>25</v>
      </c>
    </row>
    <row r="452" spans="1:9" x14ac:dyDescent="0.25">
      <c r="A452" s="222" t="s">
        <v>354</v>
      </c>
      <c r="B452" s="149">
        <v>14</v>
      </c>
      <c r="C452" s="116" t="s">
        <v>22</v>
      </c>
      <c r="D452" s="116" t="s">
        <v>117</v>
      </c>
      <c r="E452" s="117" t="s">
        <v>8</v>
      </c>
      <c r="F452" s="161">
        <f t="shared" si="312"/>
        <v>1749000</v>
      </c>
      <c r="G452" s="161">
        <f t="shared" si="312"/>
        <v>1749000</v>
      </c>
      <c r="H452" s="161">
        <f t="shared" si="312"/>
        <v>437250</v>
      </c>
      <c r="I452" s="345">
        <f t="shared" si="276"/>
        <v>25</v>
      </c>
    </row>
    <row r="453" spans="1:9" x14ac:dyDescent="0.25">
      <c r="A453" s="119" t="s">
        <v>47</v>
      </c>
      <c r="B453" s="149">
        <v>14</v>
      </c>
      <c r="C453" s="116" t="s">
        <v>22</v>
      </c>
      <c r="D453" s="116" t="s">
        <v>117</v>
      </c>
      <c r="E453" s="115" t="s">
        <v>48</v>
      </c>
      <c r="F453" s="161">
        <f t="shared" si="312"/>
        <v>1749000</v>
      </c>
      <c r="G453" s="161">
        <f t="shared" si="312"/>
        <v>1749000</v>
      </c>
      <c r="H453" s="161">
        <f t="shared" si="312"/>
        <v>437250</v>
      </c>
      <c r="I453" s="345">
        <f t="shared" si="276"/>
        <v>25</v>
      </c>
    </row>
    <row r="454" spans="1:9" x14ac:dyDescent="0.25">
      <c r="A454" s="119" t="s">
        <v>154</v>
      </c>
      <c r="B454" s="149">
        <v>14</v>
      </c>
      <c r="C454" s="116" t="s">
        <v>22</v>
      </c>
      <c r="D454" s="116" t="s">
        <v>117</v>
      </c>
      <c r="E454" s="115" t="s">
        <v>153</v>
      </c>
      <c r="F454" s="161">
        <f>SUM(Лист1!G130)</f>
        <v>1749000</v>
      </c>
      <c r="G454" s="161">
        <f>SUM(Лист1!H130)</f>
        <v>1749000</v>
      </c>
      <c r="H454" s="161">
        <f>SUM(Лист1!I130)</f>
        <v>437250</v>
      </c>
      <c r="I454" s="345">
        <f t="shared" si="276"/>
        <v>25</v>
      </c>
    </row>
    <row r="455" spans="1:9" x14ac:dyDescent="0.25">
      <c r="A455" s="162" t="s">
        <v>62</v>
      </c>
      <c r="B455" s="150">
        <v>14</v>
      </c>
      <c r="C455" s="144" t="s">
        <v>24</v>
      </c>
      <c r="D455" s="144" t="s">
        <v>115</v>
      </c>
      <c r="E455" s="145" t="s">
        <v>8</v>
      </c>
      <c r="F455" s="208">
        <f t="shared" ref="F455:H457" si="313">SUM(F456)</f>
        <v>8573400</v>
      </c>
      <c r="G455" s="208">
        <f t="shared" si="313"/>
        <v>8573400</v>
      </c>
      <c r="H455" s="208">
        <f t="shared" si="313"/>
        <v>1768350</v>
      </c>
      <c r="I455" s="345">
        <f t="shared" si="276"/>
        <v>20.626006018615719</v>
      </c>
    </row>
    <row r="456" spans="1:9" ht="26.25" x14ac:dyDescent="0.25">
      <c r="A456" s="129" t="s">
        <v>63</v>
      </c>
      <c r="B456" s="148">
        <v>14</v>
      </c>
      <c r="C456" s="122" t="s">
        <v>24</v>
      </c>
      <c r="D456" s="116" t="s">
        <v>195</v>
      </c>
      <c r="E456" s="121" t="s">
        <v>8</v>
      </c>
      <c r="F456" s="161">
        <f t="shared" si="313"/>
        <v>8573400</v>
      </c>
      <c r="G456" s="161">
        <f t="shared" si="313"/>
        <v>8573400</v>
      </c>
      <c r="H456" s="161">
        <f t="shared" si="313"/>
        <v>1768350</v>
      </c>
      <c r="I456" s="345">
        <f t="shared" si="276"/>
        <v>20.626006018615719</v>
      </c>
    </row>
    <row r="457" spans="1:9" x14ac:dyDescent="0.25">
      <c r="A457" s="119" t="s">
        <v>47</v>
      </c>
      <c r="B457" s="148">
        <v>14</v>
      </c>
      <c r="C457" s="122" t="s">
        <v>24</v>
      </c>
      <c r="D457" s="116" t="s">
        <v>195</v>
      </c>
      <c r="E457" s="121" t="s">
        <v>48</v>
      </c>
      <c r="F457" s="161">
        <f t="shared" si="313"/>
        <v>8573400</v>
      </c>
      <c r="G457" s="161">
        <f t="shared" si="313"/>
        <v>8573400</v>
      </c>
      <c r="H457" s="161">
        <f t="shared" si="313"/>
        <v>1768350</v>
      </c>
      <c r="I457" s="345">
        <f t="shared" ref="I457:I463" si="314">SUM(H457/G457*100)</f>
        <v>20.626006018615719</v>
      </c>
    </row>
    <row r="458" spans="1:9" x14ac:dyDescent="0.25">
      <c r="A458" s="119" t="s">
        <v>154</v>
      </c>
      <c r="B458" s="148">
        <v>14</v>
      </c>
      <c r="C458" s="122" t="s">
        <v>24</v>
      </c>
      <c r="D458" s="116" t="s">
        <v>195</v>
      </c>
      <c r="E458" s="121" t="s">
        <v>153</v>
      </c>
      <c r="F458" s="161">
        <f>SUM(Лист1!G134)</f>
        <v>8573400</v>
      </c>
      <c r="G458" s="161">
        <f>SUM(Лист1!H134)</f>
        <v>8573400</v>
      </c>
      <c r="H458" s="161">
        <f>SUM(Лист1!I134)</f>
        <v>1768350</v>
      </c>
      <c r="I458" s="345">
        <f t="shared" si="314"/>
        <v>20.626006018615719</v>
      </c>
    </row>
    <row r="459" spans="1:9" ht="45" x14ac:dyDescent="0.25">
      <c r="A459" s="292" t="s">
        <v>61</v>
      </c>
      <c r="B459" s="293">
        <v>14</v>
      </c>
      <c r="C459" s="269" t="s">
        <v>10</v>
      </c>
      <c r="D459" s="269" t="s">
        <v>115</v>
      </c>
      <c r="E459" s="268" t="s">
        <v>8</v>
      </c>
      <c r="F459" s="227">
        <f t="shared" ref="F459:G461" si="315">SUM(F460)</f>
        <v>4459502.79</v>
      </c>
      <c r="G459" s="227">
        <f t="shared" si="315"/>
        <v>4459502.79</v>
      </c>
      <c r="H459" s="161"/>
      <c r="I459" s="345">
        <f t="shared" si="314"/>
        <v>0</v>
      </c>
    </row>
    <row r="460" spans="1:9" ht="51.75" x14ac:dyDescent="0.25">
      <c r="A460" s="222" t="s">
        <v>391</v>
      </c>
      <c r="B460" s="332">
        <v>14</v>
      </c>
      <c r="C460" s="274" t="s">
        <v>10</v>
      </c>
      <c r="D460" s="144" t="s">
        <v>390</v>
      </c>
      <c r="E460" s="283" t="s">
        <v>8</v>
      </c>
      <c r="F460" s="248">
        <f t="shared" si="315"/>
        <v>4459502.79</v>
      </c>
      <c r="G460" s="248">
        <f t="shared" si="315"/>
        <v>4459502.79</v>
      </c>
      <c r="H460" s="161"/>
      <c r="I460" s="345">
        <f t="shared" si="314"/>
        <v>0</v>
      </c>
    </row>
    <row r="461" spans="1:9" x14ac:dyDescent="0.25">
      <c r="A461" s="153" t="s">
        <v>47</v>
      </c>
      <c r="B461" s="294">
        <v>14</v>
      </c>
      <c r="C461" s="169" t="s">
        <v>10</v>
      </c>
      <c r="D461" s="154" t="s">
        <v>390</v>
      </c>
      <c r="E461" s="168" t="s">
        <v>48</v>
      </c>
      <c r="F461" s="247">
        <f t="shared" si="315"/>
        <v>4459502.79</v>
      </c>
      <c r="G461" s="247">
        <f t="shared" si="315"/>
        <v>4459502.79</v>
      </c>
      <c r="H461" s="161"/>
      <c r="I461" s="345">
        <f t="shared" si="314"/>
        <v>0</v>
      </c>
    </row>
    <row r="462" spans="1:9" x14ac:dyDescent="0.25">
      <c r="A462" s="119" t="s">
        <v>49</v>
      </c>
      <c r="B462" s="294">
        <v>14</v>
      </c>
      <c r="C462" s="169" t="s">
        <v>10</v>
      </c>
      <c r="D462" s="154" t="s">
        <v>390</v>
      </c>
      <c r="E462" s="168" t="s">
        <v>50</v>
      </c>
      <c r="F462" s="247">
        <f>SUM(Лист1!G464)</f>
        <v>4459502.79</v>
      </c>
      <c r="G462" s="247">
        <f>SUM(Лист1!H464)</f>
        <v>4459502.79</v>
      </c>
      <c r="H462" s="161"/>
      <c r="I462" s="345">
        <f t="shared" si="314"/>
        <v>0</v>
      </c>
    </row>
    <row r="463" spans="1:9" ht="15.75" x14ac:dyDescent="0.25">
      <c r="A463" s="58" t="s">
        <v>104</v>
      </c>
      <c r="B463" s="109"/>
      <c r="C463" s="122"/>
      <c r="D463" s="109"/>
      <c r="E463" s="109"/>
      <c r="F463" s="211">
        <f>SUM(F450+F425+F383+F329+F218+F161+F124+F112+F107+F8+F211)</f>
        <v>1039865368.8000003</v>
      </c>
      <c r="G463" s="211">
        <f t="shared" ref="G463" si="316">SUM(G450+G425+G383+G329+G218+G161+G124+G112+G107+G8+G211)</f>
        <v>1039865368.8000003</v>
      </c>
      <c r="H463" s="211">
        <f>SUM(H450+H425+H383+H329+H218+H161+H124+H112+H107+H8+H211)</f>
        <v>154565842.91</v>
      </c>
      <c r="I463" s="345">
        <f t="shared" si="314"/>
        <v>14.864024473511245</v>
      </c>
    </row>
  </sheetData>
  <mergeCells count="3">
    <mergeCell ref="A4:I4"/>
    <mergeCell ref="A2:I2"/>
    <mergeCell ref="A3:I3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2020-12-15T12:20:47Z</cp:lastPrinted>
  <dcterms:created xsi:type="dcterms:W3CDTF">2015-10-27T06:57:56Z</dcterms:created>
  <dcterms:modified xsi:type="dcterms:W3CDTF">2021-04-19T06:01:50Z</dcterms:modified>
</cp:coreProperties>
</file>